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rosciak\Desktop\przetargi 2026\2 mrozonki + art. spozywcze suche\www\"/>
    </mc:Choice>
  </mc:AlternateContent>
  <xr:revisionPtr revIDLastSave="0" documentId="13_ncr:1_{47560697-167E-415A-A05B-DA65422C6B6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akiet nr 1" sheetId="12" r:id="rId1"/>
    <sheet name="pakiet nr 2" sheetId="13" r:id="rId2"/>
    <sheet name="pakiet nr 3" sheetId="16" r:id="rId3"/>
    <sheet name="pakiet nr 4" sheetId="15" r:id="rId4"/>
    <sheet name="Arkusz3" sheetId="3" r:id="rId5"/>
  </sheets>
  <definedNames>
    <definedName name="_xlnm.Print_Area" localSheetId="2">'pakiet nr 3'!$B$3:$H$99</definedName>
  </definedNames>
  <calcPr calcId="191029"/>
</workbook>
</file>

<file path=xl/calcChain.xml><?xml version="1.0" encoding="utf-8"?>
<calcChain xmlns="http://schemas.openxmlformats.org/spreadsheetml/2006/main">
  <c r="F97" i="16" l="1"/>
  <c r="G9" i="13" l="1"/>
  <c r="F58" i="12"/>
  <c r="F43" i="15" l="1"/>
  <c r="F42" i="15" l="1"/>
</calcChain>
</file>

<file path=xl/sharedStrings.xml><?xml version="1.0" encoding="utf-8"?>
<sst xmlns="http://schemas.openxmlformats.org/spreadsheetml/2006/main" count="347" uniqueCount="187">
  <si>
    <t>kg</t>
  </si>
  <si>
    <t>RAZEM</t>
  </si>
  <si>
    <t>RAZEM:</t>
  </si>
  <si>
    <t>Nazwa asortymentu gat. I</t>
  </si>
  <si>
    <t>Jm</t>
  </si>
  <si>
    <t>Ilość</t>
  </si>
  <si>
    <t>Wartość brutto</t>
  </si>
  <si>
    <t>6=4x5</t>
  </si>
  <si>
    <t>X</t>
  </si>
  <si>
    <t>VAT %</t>
  </si>
  <si>
    <t>Wartość BRUTTO</t>
  </si>
  <si>
    <t>Ilość (kg)</t>
  </si>
  <si>
    <t>L.p.</t>
  </si>
  <si>
    <t>Lp.</t>
  </si>
  <si>
    <t>JM.</t>
  </si>
  <si>
    <t>Cena jednostkowa brutto</t>
  </si>
  <si>
    <t>Stawka podatku VAT %</t>
  </si>
  <si>
    <t>7= 4x5</t>
  </si>
  <si>
    <t>Wykonawca winien uwzględnić aktualnie obowiązującą stawkę podatku VAT</t>
  </si>
  <si>
    <t>Cena jedn. Brutto</t>
  </si>
  <si>
    <t>Nazwa asortymentu</t>
  </si>
  <si>
    <t>załącznik nr 1.1 do SWZ Pakiet nr 1 - WARZYWA I OWOCE MROŻONE</t>
  </si>
  <si>
    <t>załącznik nr 1.2 do SWZ Pakiet nr 2 - RYBY MROŻONE I SOLONE</t>
  </si>
  <si>
    <t>MIESZANKA KOMPOTOWA, mrożona mieszanka owoców (truskawka,aronia, śliwka). Owoce bez obcych posmaków, sypkie, nieoblodzone, niezlepione, nieuszkodzone mechanicznie, opakowanie: typ ekonomiczny, do max 5 kg.</t>
  </si>
  <si>
    <t>MARCHEW - marchew pokrojona w kostkę, w kolorze typowym dla marchwi, bez przebarwień, bez obcych
posmaków, kostki marchwi sypkie, nieoblodzone, niezlepione, nieuszkodzone mechanicznie,
opakowanie: ekonomiczne max 5 kg</t>
  </si>
  <si>
    <t>FASOLKA SZPARAGOWA - zielona lub żółta, I kat., cięta, odcinki strąków z obciętymi końcami, jednolite odmianowo, sypkie, niepołamane, niezlepione, nieoblodzone, opakowanie ok. 2,5 kg</t>
  </si>
  <si>
    <t>MIESZANKA CHIŃSKA - mrożone: pędy bambusa,kiełki fasoli mung,grzyby chińskie,marchew,cebula,pietruszka,por,papryka, zawartość sypka, bez obcych posmaków, nieoblodzona, niezlepiona, nieuszkodzona mechanicznie, opakowanie max 2,5 kg.</t>
  </si>
  <si>
    <t>PAPRYKA –mrożona, różne kolory, pokrojona w paseczki, sypkie, bez obcych posmaków, nieoblodzone,niezlepione, nieuszkodzone mechanicznie, opakowanie max 5 kg.</t>
  </si>
  <si>
    <t>MALINA MROŻONA - barwa typowa dla malin, bez obcych posmaków, owoce całe, sypkie,
nieoblodzone, niezlepione, nieuszkodzone mechanicznie, opak. 2,5 kg.</t>
  </si>
  <si>
    <t>TRUSKAWKA MROŻONA- owoce I kategorii, jednolite odmianowo w partii, bez szypułek, całe, sypkie, bez obcych posmaków, nieoblodzone, niezlepione, nieuszkodzone mechanicznie, opakowanie do 2,5 kg</t>
  </si>
  <si>
    <t>KLUSKI ŚLĄSKIE - mrożone, niezlepione, bez obcych posmaków,
nieoblodzone, nieuszkodzone mechanicznie, opakowanie 2,5kg</t>
  </si>
  <si>
    <t>KNEDLE (kluski) Z OWOCAMI -  mrożone, niezlepione, bez obcych posmaków,
nieoblodzone, nieuszkodzone mechanicznie, opakowanie 2,5kg</t>
  </si>
  <si>
    <r>
      <rPr>
        <b/>
        <sz val="10"/>
        <rFont val="Tahoma"/>
        <family val="2"/>
        <charset val="238"/>
      </rPr>
      <t>Filet z Dorsza</t>
    </r>
    <r>
      <rPr>
        <sz val="10"/>
        <rFont val="Tahoma"/>
        <family val="2"/>
        <charset val="238"/>
      </rPr>
      <t xml:space="preserve"> bez skóry</t>
    </r>
    <r>
      <rPr>
        <sz val="10"/>
        <rFont val="Tahoma"/>
        <family val="2"/>
      </rPr>
      <t xml:space="preserve">, bez glazury, filety całe, bez ości i obcych zanieczyszczeń, tkanka mięsna jasna o naturalnej barwie, bez plam i przebarwień, po rozmrożeniu sprężysta, nie rozpadająca się o prawidłowym zapachu, niedopuszczalny zapach rozkładającego się białka. Płat z mięsa ryby o nieregularnej wielkości i kształcie, oddzielony od pozostałych części anatomicznych ryby, powierzchnie cięć gładkie, bez poszarpanych krawędzi nie dopuszcza się pozostałości wnętrzności, bez oznak rozmrożenia. Opakowanie zewnętrzne: szczelne, nieuszkodzone, karton, prawidłowo oznakowane w języku polskim, z podaną procentową zawartością ryby. Opakowanie wewnętrzne: warstwy filetów przełożone folią, czyste, nieuszkodzone, szczelne, elementy nie posklejane, łatwe wydobywanie pojedynczych elementów z bloku, bez konieczności rozmrażania całości. Termin przydatności do spożycia nie krótszy niż 30 dni od daty dostawy. </t>
    </r>
  </si>
  <si>
    <t>Nazwa artykułu</t>
  </si>
  <si>
    <t>JM</t>
  </si>
  <si>
    <t>Stawka podatku VAT w %</t>
  </si>
  <si>
    <t>szt</t>
  </si>
  <si>
    <t>szt.</t>
  </si>
  <si>
    <t>op</t>
  </si>
  <si>
    <t>LP</t>
  </si>
  <si>
    <t>Pakiet nr 3 - załącznik nr 1.3 do SWZ- Art.. Spożywcze suche</t>
  </si>
  <si>
    <t>załącznik nr 1.4 do SWZ Pakiet nr 4 - art.. Spozywcze płynne</t>
  </si>
  <si>
    <t>Olej uniwersalny rzepakowy a 1 l</t>
  </si>
  <si>
    <t>l</t>
  </si>
  <si>
    <t>Ocet jabłkowy a 0,25 - 0,5; 1l</t>
  </si>
  <si>
    <t>Ocet spirytusowy 10% a 0,50l-1,0l</t>
  </si>
  <si>
    <t>kg suchej masy</t>
  </si>
  <si>
    <t>Syrop owocowy rozpuszczany w stosunku 1:10, opakowanie szklane,</t>
  </si>
  <si>
    <t>Chrzan tarty w słoiku bez cukru a 160g - 180g</t>
  </si>
  <si>
    <t>UWAGA: PRODUKTY TYLKO W ORYGINALNYCH OPAKOWANIACH, BEZ ETYKIET ZASTĘPCZYCH, NIEKONFEKCJONOWANE!</t>
  </si>
  <si>
    <t>Szczaw konserwowy zmielony naturalny opakowanie szklane 0,9 l; skład: liście szczawiu 96-98%, sól 1-2%, woda</t>
  </si>
  <si>
    <t>Ogórki konserwowe,opakowanie szklane a 0,90 kg - 1,10 kg . Rolnik, Dawtona, Krakus, Urbanek lub równoważne</t>
  </si>
  <si>
    <t>Papryka konserwowa,duże kawałki, opakowanie szklane a 0,72kg-1,10kg Rolnik, Dawtona lub równoważne</t>
  </si>
  <si>
    <t>Pomidory suszone w oleju 700/800g - skład podstawowy: suszone pomidory – jako składnik dominujący (najlepiej ≥ 50 % suchej masy pomidorów); sól spożywcza, olej roślinny wysokiej jakości (np. oliwa extra virgin lub olej rzepakowy/słonecznikowy, oliwa extra virgin na poziomie akceptowanym gastronomicznie), brak sztucznych konserwantów, barwników i zbędnych dodatków ( Rolnik, Devaldano lub równoważne)</t>
  </si>
  <si>
    <t xml:space="preserve"> Pasztet sojowy op. 113g  skład: woda, olej rzepakowy, białko sojowe 6%, cebula, aromaty naturalne ( bez glutaminianu sodu), skrobia kukurydziana, koncentrat pomidorowy, przyprawy (gorczyca), błonnik (grochowy, bambusowy), sól morska, Sante lub równoważny</t>
  </si>
  <si>
    <t>op/szt</t>
  </si>
  <si>
    <t>Parówki sojowe op. 200g, skład: woda – 45–55%, białko sojowe (izolat + koncentrat) – 18–25%, olej roślinny (rzepakowy) – 8–12%, skrobia (ziemniaczana lub tapiokowa) – 3–6%, błonnik roślinny (np. bambusowy, jabłkowy) – 2–4%, sól i naturalne przyprawy, opcjonalnie: metyloceluloza i skrobia. Produkt NIE może zawierać: mięsa i składników odzwierzęcych, bez glutaminianu, tłuszczów utwardzonych . Bez tłuszczu palmowego!</t>
  </si>
  <si>
    <t>Pasta warzywna (różne smaki) – opakowanie szklane 180g, 100% naturalny skład, bez konserwantów, wzmacniaczy smaku, dodanego cukru, aromatów (tylko naturalne przyprawy), wersje smakowe z ciecierzycą, bakłażanem, czerwoną fasolą, suszonymi pomidorami (Wawrzyniec, Łowicz, Sante) lub równoważna</t>
  </si>
  <si>
    <t>Hummus opakowanie 80/90g – w opakowaniach jednostkowych 80g lub 90g, skład podstawowy: cieciorka/zasmażona ciecierzyca jako składnik dominujący (proporcja ciecierzycy w produkcie min. &gt; 50% w suchej masie), pasta sezamowa tahini; olej roślinny (np. rzepakowy lub słonecznikowy), sól, przyprawy (np. czosnek, kmin rzymski), ewentualnie naturalne dodatki smakowe (suszone pomidory, papryka, itp.) , hummus marki Lisner, Ribella – naturalny/z pestkami dyni lub równoważny</t>
  </si>
  <si>
    <t>Pomidory w puszce – krojone, bez skóry, puszka metalowa min. 0,40kg maź. 2,5kg. Skład: pomidory, sok pomidorowy, sól, kwas cytrynowy.  Produkt NIE może zawierać: cukru, aromatów, zagęstników, aromatów, koncentratu</t>
  </si>
  <si>
    <t>Kukurydza konserwowa słodka ,  puszka metalowa z zawleczką op. 0,40 kg , zawartość suchej masy min. 60%, Składniki: kukurydza, woda, cukier, sól, Dawtona lub Kwidzyń lub Rolnik lub Pudliszki lub równoważna</t>
  </si>
  <si>
    <t>Ciecierzyca (cieciorka) w puszce z zawleczką do otwierania, skład:ciecierzyca, woda,sól , op. 400 g, ( zawartość netto suchej masy min. 60%) Rolnik, Kier, Bonduelle, MK lub równoważna</t>
  </si>
  <si>
    <t>Fasola czerwona konserwowa, opakowanie 400g, skład: czerwona fasola, woda, sól, bez dodatku cukru, aromatów, konserwantów, opcjonalnie dozwolony E300 (kwas askorbinowy) np. Dawtona, Kwidzyń, Rolnik, Pudliszki lub równoważna</t>
  </si>
  <si>
    <t>Fasola biała w puszce z zawleczką do otwierania , op. 400 g,skład: biała fasola, woda, sól, bez dodatku cukru, aromatów, konserwantów, opcjonalnie dozwolony E300 (kwas askorbinowy) ( zawartość netto suchej masy min. 60%) Dawtona, Kwidzyń, Rolnik, Pudliszki lub równoważna</t>
  </si>
  <si>
    <t>Sok 100% przecierowy, warzywno-owocowy, butelka 300ml/330ml ; dowolna mieszanka owoców/warzyw, niepasteryzowany lub delikatnie pasteryzowany, bez dodatku cukru , sztucznych barwników i konserwantów, jak najmniejsza ilość soli. Dawtona lub Fortuna lub Tarczyn lub Gomar lub Tymbark lub Kotliński lub równoważny.</t>
  </si>
  <si>
    <t>Groszek konserwowy drobny, puszka metalowa z zawleczkąa min 0,40 kg, zawartość suchej masy min. 60% , typu Kwidzyń, Pudliszki lub równoważny.</t>
  </si>
  <si>
    <t xml:space="preserve">Przekąska na 2 śniadanie w tubce, w opakowaniach 100g/120g / 160g (jogurt / płatki / owoce bez cukru) - skład podstawowy: płatki owsiane błyskawiczne lub pełnoziarniste, jogurt / mleko, owoce naturalne (np. banan, truskawka, jabłko, brzoskwinia) w formie przecierów bez dodatku cukru; opcjonalnie źródło błonnika (np. inulina) Z DODATKIEM MLEKA LUB JOGURTU ( skyr owsianka Dawtona lub Tymbark przekąska na 2 śniadanie/ Dobre na 2 śniadanie itp.). </t>
  </si>
  <si>
    <t>Mus - saszetka 100g różne rodzaje: owocowo-warzywny lub owocowy BEZ DODATKU CUKRU . DAWTONA lub TYMBARK lub ŁOWICZ lub KUBUŚ lub LUBELLA lub równoważny</t>
  </si>
  <si>
    <t>Napój owsiany karton 1l, karton 1l, skład: woda, owies (10 – 15%), olej roślinny, sól, opcjonalnie węglan wapnia i wit D. Produkt Nie może zawierać : cukru, syropu glukozowo – fruktozowego, aromatów, karagenu</t>
  </si>
  <si>
    <t>Majonez opakowanie szklane 0,7 kg.  Typu "Winiary" lub równoważny</t>
  </si>
  <si>
    <t>Musztarda w saszetkach - musztarda porcjowana w saszetkach ,Hellmann’s, Prymat, Develey, Roleski, Heinz lub równoważna pod względem smakowym i jakościowym 15 ml lub 12 ml (op. 100 szt lub 200 szt.)</t>
  </si>
  <si>
    <t>Ketchup w saszetkach - ketchup porcjowany w saszetkach .Hellmann’s, Prymat, Develey, Roleski, Heinz lub równoważny pod względem smakowym i jakościowym 15 ml lub 12 ml (op. 100 szt lub 200 szt.)</t>
  </si>
  <si>
    <t xml:space="preserve">Dżem 100% bez cukru – zawartość owoców 80g na 100g produktu, bez dodatku cukru białego, glukozy, syropu glukozowo-fruktozowego, substancji słodzących (np. aspartam, stewia), barwników, aromatów (również „identycznych z naturalnymi”), konserwantów, dopuszczalne wyłącznie naturalnie występujące cukry pochodzące z owoców, pojemność 200g, 300g, </t>
  </si>
  <si>
    <t>Sałatki gotowe do spożycia typu Lisner lub równoważne, w opakowaniach 140g - w różnych wariantach składnikowych: warzywne, z dodatkami białkowymi. Naturalne składniki bez zbędnych dodatków smakowych i konserwujących — o ile możliwe w produkcie (część produktów mają konserwanty, regulatory kwasowości zgodnie z etykietą). Warianty smakowe produktów: sałatka śledziowa z jajkiem,  sałatka z wędzonym pstrągiem.</t>
  </si>
  <si>
    <t>Koncentrat pomidorowy 30% opakowanie szklane 1kg, : Pudliszki, Łowicz, Dawtona lub równoważny</t>
  </si>
  <si>
    <t>Koncentrat barszczu - op. karton 1l -1,1l, Dawtona, Krakus lub równoważny</t>
  </si>
  <si>
    <t>Koncentrat barszczu - butelka szklana 300,320 lub 330 ml. Krakus, Dawtona, Rolnik lub równoważny</t>
  </si>
  <si>
    <t>Dżem mini  owocowy bez dodatku cukru  25g. szt.  bez dodatku cukru białego, glukozy, syropu glukozowo-fruktozowego, substancji słodzących (np. aspartam, stewia), barwników, aromatów (również „identycznych z naturalnymi”), konserwantów, dopuszczalne wyłącznie naturalnie występujące cukry pochodzące z owoców. Opakowanie zbiorcze min 30 szt.  Min. 40g owoców na 100g produktu</t>
  </si>
  <si>
    <t>Miód, wielokwiatowy, porcjowany, opakowanie 25g - miód naturalny pszczeli, rodzaj: dopuszcza się miód wielokwiatowy lub inny (np. lipowy, akacjowy) – zgodnie z ofertą wykonawcy i wymaganiami zamawiającego, produkt nie może zawierać: dodatku cukru ani syropów cukrowych, substancji słodzących, barwników, aromatów i konserwantów</t>
  </si>
  <si>
    <t xml:space="preserve">Przyprawa w płynie "Maga" do zup sosów, potraw mięsnych i warzywnych opakowanie szklane 1 l typu Winiary lub równoważne </t>
  </si>
  <si>
    <t xml:space="preserve">Cukier kryształ biały a 1 kg </t>
  </si>
  <si>
    <t>Mąka pszenna (tortowa) Typ 450 a 1 kg</t>
  </si>
  <si>
    <t>Mąka orkiszowa typ 500/650 a 1 kg, skład: przemielone,oczyszczone ziarna orkiszu</t>
  </si>
  <si>
    <t>Mieszanka exta uniwersalna bezglutenowa typu  BEZGLUTEN lub GRANO lub CELIKO Z CERTYFIKATEM PRZEKREŚLONEGO KŁOSA, op. Max 1 kg.</t>
  </si>
  <si>
    <t>Mąka bezglutenowa : gryczana/ ryżowa/ kukurydziana : op. Max 1 kg</t>
  </si>
  <si>
    <t>Mąka pszenna wrocławska Typ 500 a 1kg</t>
  </si>
  <si>
    <t>Cukier puder min. 0,25, max 0,5 kg</t>
  </si>
  <si>
    <t>Mąka ziemniaczana</t>
  </si>
  <si>
    <t>Kasza jęczmienna typu Mazurska średnio gruba</t>
  </si>
  <si>
    <t>Kasza jęczmienna pęczak</t>
  </si>
  <si>
    <t>Kasza bulgur</t>
  </si>
  <si>
    <t>Kasza manna</t>
  </si>
  <si>
    <t xml:space="preserve">Kasza jaglana  </t>
  </si>
  <si>
    <t>Kasza orkiszowa – kasza orkiszowa 100%, opakowanie 500g, 1kg</t>
  </si>
  <si>
    <t xml:space="preserve">Kasza gryczana biała niepalona </t>
  </si>
  <si>
    <t xml:space="preserve">Ciecierzyca </t>
  </si>
  <si>
    <t>Siemię lniane, mielone, opakowanie 200g– zmielone nasiona lnu zwyczajnego 100%, bez dodatku barwników, konserwantów, wzmacniaczy smaku</t>
  </si>
  <si>
    <t>Soczewica czerwona, op. 0,35 kg. Lub 0,4kg.</t>
  </si>
  <si>
    <t>Kasza gryczana prażona</t>
  </si>
  <si>
    <t>Płatki żytnie – 100% naturalne płatki żytnie, bez dodatki soli, cukru, słodu, opakowanie 500g, 1kg</t>
  </si>
  <si>
    <t>Musli naturalne, bez dodatku cukru – opakowanie 500g/1kg, mieszanka płatków zbożowych z dodatkami naturalnymi, skład: płatki zbożowe (np. owsiane, pszenne, jęczmienne lub inne dopuszczalne) oraz dodatki: suszone owoce, nasiona, orzechy, produkt nie może zawierać: cukru białego, trzcinowego ani innych cukrów dodanych - syropu glukozowo-fruktozowego, miodu, melasy, substancji słodzących, sztucznych aromatów, barwników i konserwantów.</t>
  </si>
  <si>
    <t>Płatki gryczane – 100% płatki gryczane/gniecione ziarno gryki, bez dodatki soli, cukru, słodu, opakowanie 500g, 1kg</t>
  </si>
  <si>
    <t>Płatki kukurydziane śniadaniowe typu corn flakes. Różne rodzaje:tradycyjne, bezglutenowe, bez cukru. Lubella lub Nestle lub Sante lub równoważne</t>
  </si>
  <si>
    <t>Kleik ryżowy/Kaszka Ryżowa różne rodzaje:naturalna,owocowa op 160g lub 210g lub 230g  Nestle lub BoboVita lub Melvit lub równoważne</t>
  </si>
  <si>
    <t>Ryż brązowy</t>
  </si>
  <si>
    <t xml:space="preserve">Ryż biały długoziarnisty </t>
  </si>
  <si>
    <t>Sól warzona spożywcza</t>
  </si>
  <si>
    <t>Płatki owsiane</t>
  </si>
  <si>
    <t xml:space="preserve">Kasza kukurydziana </t>
  </si>
  <si>
    <t>Fasola „Jaś” duży</t>
  </si>
  <si>
    <t>Groch suchy łuskany</t>
  </si>
  <si>
    <t>Herbata granulowana Indyjska op 80g lub 100g</t>
  </si>
  <si>
    <t>Kakao ciemne naturalne , zawartość kakao min. 43%  typu DecoMorreno lub równoważne</t>
  </si>
  <si>
    <t>Kawa zbożowa typu kujawianka, skład: żyto, jęczmień, cykoria, burak cukrowy-prażony a min. 0,5kg max. 1 kg</t>
  </si>
  <si>
    <t>Kotlety sojowe a’la mielone – opakowanie 100 / 160g, skład: woda, białko sojowe (izolat + koncentrat) – 20-30%, olej roślinny (rzepakowy) – 8–12%, skrobia (ziemniaczana lub tapiokowa) – 3–6%, błonnik roślinny (np. bambusowy, jabłkowy) – 2–4%, sól i naturalne przyprawy, opcjonalnie: metyloceluloza i skrobia. Produkt NIE może zawierać: mięsa i składników odzwierzęcych, bez glutaminianu, tłuszczów utwardzonych (Sante, Orico lub równoważne)</t>
  </si>
  <si>
    <t>Kotlety sojowe w całości – opakowanie 100g, skład: mąka sojowa bez GMO, skrobia ziemniaczana. Produkt NIE może zawierać cukru, oleju palmowego, syropu glukozowo – fruktozowego (Sante, Orico lub równoważne)</t>
  </si>
  <si>
    <t>Suchary a 0,29 kg</t>
  </si>
  <si>
    <t>Makaron z mąki pszennej Semolina Durum ( świderki, muszelki, rurki, łazanka, nitki, spaghetti ) zawartość mąki semolina durum 100%,. Oryginalne op. producenta, bez etykiet zastępczych.</t>
  </si>
  <si>
    <t>Makaron bezglutenowy( produkt w 100% bezglutenowy)</t>
  </si>
  <si>
    <t>Makaron z zielonego groszku – 100% mąka z groszku zielonego, opakowanie 250g, 500g</t>
  </si>
  <si>
    <t>Makaron z soczewicy – 100% mąka z czerwonej soczewicy, opakowanie 250g, 500g</t>
  </si>
  <si>
    <t>Makaron gryczany, 100% mąki gryczanej</t>
  </si>
  <si>
    <t>Makaron ryżowy op. 100-200g</t>
  </si>
  <si>
    <t>Makaron pełnoziarnisty, zaw. mąki pełnoziarnistej durum 100%  ,Lubella lub Mediterranea, Barilla lub równoważne</t>
  </si>
  <si>
    <t>Przyprawa do mięs w proszku bez dodatku glutaminianu sodu. Skład: sól morska max 45%, suszone warzywa min 32%, bez dodatku aromatów i wzmacniaczy smaku. Op. 0,6 kg - 1 kg, : Delikat lub równoważna</t>
  </si>
  <si>
    <t>Przyprawa warzywna do potraw, skład: Sól morska, suszone warzywa 32% (marchew, pasternak, cebula, ziemniaki, seler, pomidory, por, papryka, natka pietruszki), cukier, lubczyk, pieprz czarny, kurkuma, czosnek, koper. Bez glutenu oraz glutaminianu sodu, op. 3 kg, : Vegeta Natur Podravka lub równoważna.</t>
  </si>
  <si>
    <t>Przyprawa do flaków Winiary lub Prymat lub Kamis lub Knorr lub równoważne,</t>
  </si>
  <si>
    <t>Sos pomidorowy do spaghetti Napoli/Bolonese op. 1-2 kg. Skład: suszone warzywa 46,8% (pomidor 45,2%, cebula, czosnek), cukier, mąkę pszenną, skrobię grochową, sól, zioła (bazylia, pietruszka, oregano, tymianek), oliwę z oliwek, zagęszczony sok z buraka, aromat. Bez glutaminianu sodu. Winiary, Prymat lub równoważne.</t>
  </si>
  <si>
    <t>Sos ogrodowy/sałatkowy  op. 1 lub 2 kg.  Prymat, Kamis, Knorr lub równoważne.</t>
  </si>
  <si>
    <t>Sos pieczarkowy lub grzybowy,  op. 1 - 2 kg. Winiary, Prymat lub równoważne</t>
  </si>
  <si>
    <t>Przyprawa gyros/kebab Winiary, op. Max 1 kg.  Prymat, Knorr, Kamis, Agnex lub równoważna.</t>
  </si>
  <si>
    <t>Przyprawa do kurczaka – opakowanie 1- 2kg,  produkt otrzymany z mieszanki wysuszonych, rozdrobnionych i aromatycznych warzyw, przypraw i ziół, przeznaczony do poprawy smaku, zapachu i wyglądu potraw z drobiu. W skład mieszanki może wchodzić: czosnek, kminek, kolendra, majeranek, papryka słodka, cząber, chili, cukier, sól, kolendra, imbir, curry (Sante, Orito lub równoważna)</t>
  </si>
  <si>
    <t>Kostki rosołowe/bulion drobiowy/wołowy op. 6szt./12szt. Skład: sól morska, skrobia kukurydziana,SOJA, ryż, woda, sól, oleje roślinne (masło shea, oliwa z oliwek ekstra virgin), tłuszcz z kurczaka/indyka/wołowiny, mięso 5% (kurczak/indyk/wołowina, przeciwutleniacz: ekstrakt z rozmarynu), ekstrakt z drożdży, suszone warzywa (cebula, SELER, marchew, pietruszka, czosnek), przyprawy, bez oleju palmowego, bez glutaminianu sodu, inozynianu disodowego (E631). : Naturena, EkoWital, EnerBIO, BIOoaza, NAURA lub równoważne.</t>
  </si>
  <si>
    <t>Kostki rosołowe warzywne op. 6szt./12szt.  Skład: sól, cukier brązowy*, suszone warzywa w zmiennych proporcjach 13,3 % (cebula, seler, marchew, pomidor, szpinak, pietruszka), skrobia kukurydziana, olej słonecznikowy, ekstrakt drożdżowy, kurkuma 1 %. Bez cukru, oleju palmowego i glutenu. Naturena, EkoWital, EnerBIO, BIOoaza, NAURA lub równoważne.</t>
  </si>
  <si>
    <t>Sos pieczeniowy ciemny  op. 1kg, : Kamis, Knorr, Prymat lub równoważny.</t>
  </si>
  <si>
    <t>Żelatyna spożywcza a min. 30g max. 100g</t>
  </si>
  <si>
    <t>Rodzynki królewskie</t>
  </si>
  <si>
    <t>Budyń bez cukru a 35g/40g</t>
  </si>
  <si>
    <t xml:space="preserve">Kisiel bez cukru a 38g  </t>
  </si>
  <si>
    <t>Galaretka owocowa  a 79g -85g</t>
  </si>
  <si>
    <t>Pestki dyni łuskane, opakowanie 500g, 1kg, skład: pestki dyni 100%, bez konserwantów, sztucznych dodatków.</t>
  </si>
  <si>
    <t>Słonecznik, nasiona łuskane, opakowanie 500g, 1kg, skład: ziarno słonecznika łuskane 100%, bez konserwantów, sztucznych dodatków</t>
  </si>
  <si>
    <t xml:space="preserve">Cukier wanilinowy a 16g -20g </t>
  </si>
  <si>
    <t xml:space="preserve">Proszek do pieczenia a 18g -20g </t>
  </si>
  <si>
    <t>Kwasek cytrynowy op. max  0,25kg</t>
  </si>
  <si>
    <t>Papryka mielona ostra  op 16g/20g skład: 100% suszonej i zmielonej ostrej papryki.</t>
  </si>
  <si>
    <t>Papryka mielona słodka  op 16g/20g skład: 100% suszonej i zmielonej słodkiej papryki.</t>
  </si>
  <si>
    <t>Pieprz prawdziwy czarny mielony op. 16g/20g skład: 100%  naturalnie mielonych ziaren pieprzu.</t>
  </si>
  <si>
    <t>Czosnek granulowany op. Max 0,5kg</t>
  </si>
  <si>
    <t>Pieprz czosnkowy op. Max 1kg</t>
  </si>
  <si>
    <t>Pieprz ziołowy mielony op. 20g, skład: gorczyca biała, kolendra, papryka ostra, kminek, majeranek, czosnek i kozieradka.</t>
  </si>
  <si>
    <t>Imbir suszony op. 20g/16g  Skład: 100% suszonego i sproszkowanego kłącza imbiru lekarskiego</t>
  </si>
  <si>
    <t xml:space="preserve">Ziele angielskie op. max 20g  </t>
  </si>
  <si>
    <t>Curry op. Max 0,5 kg Skład: kurkuma, imbir, pieprz czarny, kolendra, kmin rzymski, gorczyca czarna, chilli.</t>
  </si>
  <si>
    <t xml:space="preserve"> Kurkuma op. Max 0,5 kg Skład: 100% mielone kłącze kurkumy.</t>
  </si>
  <si>
    <t xml:space="preserve">Liść laurowy  opak. Max 15g </t>
  </si>
  <si>
    <t>Kmin rzymski op. max 20g  Skład: kmin rzymski mielony 100%</t>
  </si>
  <si>
    <t>Lubczyk suszony 10g opakowanie</t>
  </si>
  <si>
    <t>Kminek mielony op. 20g  Skład 100% zmielone owoce kminku zwyczajnego.</t>
  </si>
  <si>
    <t xml:space="preserve">Majeranek op. 23 g   </t>
  </si>
  <si>
    <t>Cynamon  op. Max 20g  Skład: 100% suszonej i zmielonej kory cynamonowca.</t>
  </si>
  <si>
    <t>Rozmaryn op. Max 20g  Skład: rozmaryn 100%</t>
  </si>
  <si>
    <t>Oregano max. 20g Skład: oregano 100%</t>
  </si>
  <si>
    <t>Bazylia op max 20g  Skład: bazylia suszona 100%</t>
  </si>
  <si>
    <t>Zioła prowansalskie op. 20g  Skład:  tymianek suszony, rozmaryn, cząber i oregano.</t>
  </si>
  <si>
    <t>Tymianek 20g  Skład: 100% tymianek suszony</t>
  </si>
  <si>
    <t>Wafle ryżowe  op. 130g - 135 g  : Sonko, Kupiec, Sante lub równoważne</t>
  </si>
  <si>
    <t>Pieczywo chrupkie bezglutenowe  np.. Waza lub równoważne, opakowanie 240g lub 250g</t>
  </si>
  <si>
    <t>Pieczywo bezglutenowe, bezmleczne, krojone b/dodatków, opakowanie 0,4 kg</t>
  </si>
  <si>
    <t>Gałka muszkatałowa mielona op. Max 20g   Skład: w 100% sproszkowane nasiona muszkatołowca korzennego.</t>
  </si>
  <si>
    <t>Grzyby suszone (borowik, podgrzybek,maślak)krojone, duże kawałki</t>
  </si>
  <si>
    <t>Owoce suszone (śliwki, morele, daktyle, gruszki, jabłka, brzoskiwnia, żurawina)</t>
  </si>
  <si>
    <r>
      <rPr>
        <b/>
        <sz val="10"/>
        <rFont val="Tahoma"/>
        <family val="2"/>
        <charset val="238"/>
      </rPr>
      <t>Filet z Miruny</t>
    </r>
    <r>
      <rPr>
        <sz val="10"/>
        <rFont val="Tahoma"/>
        <family val="2"/>
      </rPr>
      <t>, bez glazury, bez skóry</t>
    </r>
    <r>
      <rPr>
        <sz val="10"/>
        <rFont val="Tahoma"/>
        <family val="2"/>
        <charset val="238"/>
      </rPr>
      <t xml:space="preserve">,filety całe, bez ości i obcych zanieczyszczeń, tkanka mięsna jasna o naturalnej barwie, bez plam i przebarwień, po rozmrożeniu sprężysta, nie rozpadająca się o prawidłowym zapachu, niedopuszczalny zapach rozkładającego się białka. Płat z mięsa ryby o nieregularnej wielkości i kształcie, oddzielony od pozostałych części anatomicznych ryby, powierzchnie cięć gładkie, bez poszarpanych krawędzi nie dopuszcza się pozostałości wnętrzności, bez oznak rozmrożenia. Opakowanie zewnętrzne: szczelne, nieuszkodzone, karton, prawidłowo oznakowane w języku polskim, z podaną procentową zawartością ryby. Opakowanie wewnętrzne: warstwy filetów przełożone folią, czyste, nieuszkodzone, szczelne, elementy nie posklejane. </t>
    </r>
  </si>
  <si>
    <t xml:space="preserve">Filety śledziowe lekko solone MATJAS </t>
  </si>
  <si>
    <t>SZPINAK siekany mrożony,barwa typowa dla szpinaku, bez obcych posmaków,
nieoblodzony, paczkowany do max 2,5 kg typu „Oerlemans”,
BONDUELLE lub równoważny</t>
  </si>
  <si>
    <t>KALAFIOR - bukiet różyczek mrożonych: barwa typowa dla kalafiora, bez obcych posmaków, sypkie,
nieoblodzone, niezlepione, nieuszkodzone mechanicznie, opakowanie: typ ekonomiczny typu „Oerlemans”,
BONDUELLE lub równoważny</t>
  </si>
  <si>
    <t>Mieszanka warzywna 3 składnikowa mrożona (marchew, pietruszka, seler),krojona w paski, bez obcych posmaków, sypkie, nieoblodzone, niezlepione, nieuszkodzone mechanicznie, opakowanie do 2,5 kg, typ ekonomiczny  typu „Oerlemans”,
BONDUELLE lub równoważna paczkowana do max 5 kg</t>
  </si>
  <si>
    <t>MIESZANKA WARZYW ( warzywa na patelnię) – brokuł, kalafior, marchew żółta, cukinia, pokrojone w plastry, barwa typowa dla danych warzyw, bez obcych posmaków, sypkie, nieoblodzone, niezlepione, nieuszkodzone mechanicznie, opakowanie do 2,5 kg, typ ekonomiczny  typu „Oerlemans”,
BONDUELLE lub równoważna</t>
  </si>
  <si>
    <t>Groszek zielony, mrożony, paczkowany do max 1 kg, barwa typowa dla groszku (zielona), bez obcych posmaków, sypkie, nieoblodzone, niezlepione, nieuszkodzone mechanicznie, opakowanie: typ ekonomiczny typu „Oerlemans”,
BONDUELLE lub równoważne</t>
  </si>
  <si>
    <t>BROKUŁY MROŻONE - bukiet różyczek mrożonych: barwa typowa dla brokułów(zielona), bez obcych posmaków, sypkie, nieoblodzone, niezlepione, nieuszkodzone mechanicznie, opakowanie: typ ekonomiczny typu „Oerlemans”,
BONDUELLE lub równoważne</t>
  </si>
  <si>
    <t>MARCHEW Z GROSZKIEM - marchew pokrojona w kostkę w kolorze typowym dla marchwi, bez przebarwień,
groszek zielony, całość bez obcych posmaków, marchew i ziarna groszku sypkie, nieoblodzone, niezlepione,
nieuszkodzone mechanicznie, opakowanie ekonomiczne, max 5 kg.</t>
  </si>
  <si>
    <t>DYNIA kostka ,mrożona, niezlepiona, bez obcych posmaków, nieoblodzone, nieuszkodzone
mechanicznie, opakowanie ok. 2,5 kg, typ ekonomiczny</t>
  </si>
  <si>
    <t xml:space="preserve">UWAGA: Wykonawca zobowiązany jest do dostarczania artykułów żywnościowych identycznych z zaproponowanymi w ofercie .  Wykonawca winien wpisać produkty oferowane w normach poszczególnego asortymentu zgodnych ze specyfikacją z zachowaniem wszystkich pozycji z nazwą właściwą dla danego produktu i dokładnym składem zawartym na opakowaniu. </t>
  </si>
  <si>
    <t xml:space="preserve">UWAGA:  PRODUKTY TYLKO W ORYGINALNYCH OPAKOWANIACH, BEZ ETYKIET ZASTĘPCZYCH, NIEKONFEKCJONOWANE!  Wykonawca zobowiązany jest do dostarczania artykułów żywnościowych identycznych z zaproponowanymi w ofercie .  Wykonawca winien wpisać produkty oferowane w normach poszczególnego asortymentu zgodnych ze specyfikacją z zachowaniem wszystkich pozycji z nazwą właściwą dla danego produktu i dokładnym składem zawartym na opakowaniu. </t>
  </si>
  <si>
    <t xml:space="preserve">UWAGA: Wykonawca zobowiązany jest do dostarczania artykułów żywnościowych identycznych z zaproponowanymi w ofercie .  Wykonawca winien wpisać produkty oferowane w normach poszczególnego asortymentu zgodnych ze specyfikacją z zachowaniem wszystkich pozycji z nazwą właściwą dla danego produktu i dokładnym składem zawartym na opakowaniu.   PRODUKTY TYLKO W ORYGINALNYCH OPAKOWANIACH, BEZ ETYKIET ZASTĘPCZYCH, NIEKONFEKCJONOWANE!  </t>
  </si>
  <si>
    <t xml:space="preserve">UWAGA: Wykonawca zobowiązany jest do dostarczania artykułów żywnościowych identycznych z zaproponowanymi w ofercie .  Wykonawca winien wpisać produkty oferowane w normach poszczególnego asortymentu zgodnych ze specyfikacją z zachowaniem wszystkich pozycji z nazwą właściwą dla danego produktu i dokładnym składem zawartym na opakowaniu.  PRODUKTY TYLKO W ORYGINALNYCH OPAKOWANIACH, BEZ ETYKIET ZASTĘPCZYCH, NIEKONFEKCJONOWANE!  </t>
  </si>
  <si>
    <t>Nazwa proponowanego produktu, Producent (w celu jednoznacznej identyfikacji oferowanego produktu)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</si>
</sst>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&quot;[$zł-415];[Red]&quot;-&quot;#,##0.00&quot; &quot;[$zł-415]"/>
    <numFmt numFmtId="165" formatCode="#,##0.00\ _z_ł"/>
    <numFmt numFmtId="166" formatCode="[$-415]General"/>
    <numFmt numFmtId="167" formatCode="[$-415]#,##0"/>
  </numFmts>
  <fonts count="36" x14ac:knownFonts="1">
    <font>
      <sz val="11"/>
      <color rgb="FF000000"/>
      <name val="Arial CE"/>
      <charset val="238"/>
    </font>
    <font>
      <sz val="8"/>
      <color indexed="8"/>
      <name val="Tahoma"/>
      <family val="2"/>
      <charset val="238"/>
    </font>
    <font>
      <b/>
      <i/>
      <sz val="16"/>
      <color rgb="FF000000"/>
      <name val="Arial CE"/>
      <charset val="238"/>
    </font>
    <font>
      <b/>
      <i/>
      <u/>
      <sz val="11"/>
      <color rgb="FF000000"/>
      <name val="Arial CE"/>
      <charset val="238"/>
    </font>
    <font>
      <sz val="10"/>
      <name val="Arial CE"/>
      <charset val="238"/>
    </font>
    <font>
      <sz val="14"/>
      <name val="Arial CE"/>
      <family val="2"/>
      <charset val="238"/>
    </font>
    <font>
      <sz val="12"/>
      <name val="Tahoma"/>
      <family val="2"/>
    </font>
    <font>
      <b/>
      <sz val="12"/>
      <name val="Tahoma"/>
      <family val="2"/>
    </font>
    <font>
      <sz val="12"/>
      <color indexed="8"/>
      <name val="Tahoma"/>
      <family val="2"/>
    </font>
    <font>
      <b/>
      <sz val="10"/>
      <color indexed="8"/>
      <name val="Tahoma"/>
      <family val="2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name val="Times New Roman"/>
      <family val="1"/>
    </font>
    <font>
      <sz val="10"/>
      <color indexed="8"/>
      <name val="Tahoma"/>
      <family val="2"/>
    </font>
    <font>
      <sz val="7"/>
      <name val="Tahoma"/>
      <family val="2"/>
    </font>
    <font>
      <sz val="10"/>
      <name val="Arial CE"/>
      <family val="2"/>
      <charset val="238"/>
    </font>
    <font>
      <sz val="10"/>
      <name val="Tahoma"/>
      <family val="2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Tahoma"/>
      <family val="2"/>
      <charset val="238"/>
    </font>
    <font>
      <sz val="10"/>
      <name val="Arial"/>
      <family val="2"/>
    </font>
    <font>
      <sz val="6"/>
      <name val="Tahoma"/>
      <family val="2"/>
    </font>
    <font>
      <sz val="10"/>
      <name val="Arial"/>
      <family val="2"/>
      <charset val="238"/>
    </font>
    <font>
      <b/>
      <sz val="10"/>
      <name val="Tahoma"/>
      <family val="2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12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0"/>
      <color rgb="FF000000"/>
      <name val="Arial CE"/>
      <charset val="238"/>
    </font>
    <font>
      <sz val="10"/>
      <color rgb="FF000000"/>
      <name val="Tahoma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  <xf numFmtId="0" fontId="4" fillId="0" borderId="0"/>
    <xf numFmtId="0" fontId="19" fillId="0" borderId="0"/>
    <xf numFmtId="9" fontId="19" fillId="0" borderId="0" applyFont="0" applyFill="0" applyBorder="0" applyAlignment="0" applyProtection="0"/>
    <xf numFmtId="166" fontId="30" fillId="0" borderId="0" applyBorder="0" applyProtection="0"/>
    <xf numFmtId="0" fontId="32" fillId="0" borderId="0"/>
    <xf numFmtId="0" fontId="33" fillId="0" borderId="0" applyNumberFormat="0" applyBorder="0" applyProtection="0">
      <alignment horizontal="center"/>
    </xf>
    <xf numFmtId="0" fontId="33" fillId="0" borderId="0" applyNumberFormat="0" applyBorder="0" applyProtection="0">
      <alignment horizontal="center" textRotation="90"/>
    </xf>
    <xf numFmtId="0" fontId="34" fillId="0" borderId="0" applyNumberFormat="0" applyBorder="0" applyProtection="0"/>
    <xf numFmtId="164" fontId="34" fillId="0" borderId="0" applyBorder="0" applyProtection="0"/>
  </cellStyleXfs>
  <cellXfs count="140"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0" xfId="5"/>
    <xf numFmtId="0" fontId="5" fillId="0" borderId="0" xfId="5" applyFont="1"/>
    <xf numFmtId="4" fontId="7" fillId="3" borderId="1" xfId="5" applyNumberFormat="1" applyFont="1" applyFill="1" applyBorder="1" applyAlignment="1">
      <alignment horizontal="center" vertical="center"/>
    </xf>
    <xf numFmtId="4" fontId="7" fillId="3" borderId="1" xfId="5" applyNumberFormat="1" applyFont="1" applyFill="1" applyBorder="1" applyAlignment="1">
      <alignment horizontal="center"/>
    </xf>
    <xf numFmtId="4" fontId="6" fillId="0" borderId="1" xfId="5" applyNumberFormat="1" applyFont="1" applyBorder="1" applyAlignment="1">
      <alignment horizontal="center" vertical="center"/>
    </xf>
    <xf numFmtId="9" fontId="6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/>
    </xf>
    <xf numFmtId="165" fontId="6" fillId="0" borderId="1" xfId="5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horizontal="center"/>
    </xf>
    <xf numFmtId="165" fontId="6" fillId="0" borderId="1" xfId="5" applyNumberFormat="1" applyFont="1" applyBorder="1" applyAlignment="1">
      <alignment horizontal="center" vertical="center" wrapText="1"/>
    </xf>
    <xf numFmtId="2" fontId="6" fillId="0" borderId="1" xfId="5" applyNumberFormat="1" applyFont="1" applyBorder="1" applyAlignment="1">
      <alignment horizontal="center" vertical="center" wrapText="1"/>
    </xf>
    <xf numFmtId="0" fontId="4" fillId="0" borderId="0" xfId="5" applyAlignment="1">
      <alignment wrapText="1"/>
    </xf>
    <xf numFmtId="9" fontId="10" fillId="0" borderId="0" xfId="5" applyNumberFormat="1" applyFont="1" applyAlignment="1">
      <alignment horizontal="center" vertical="center"/>
    </xf>
    <xf numFmtId="4" fontId="4" fillId="0" borderId="0" xfId="5" applyNumberFormat="1" applyAlignment="1">
      <alignment horizontal="center" vertical="center"/>
    </xf>
    <xf numFmtId="4" fontId="11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right" wrapText="1"/>
    </xf>
    <xf numFmtId="0" fontId="13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wrapText="1"/>
    </xf>
    <xf numFmtId="4" fontId="10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0" fontId="10" fillId="0" borderId="0" xfId="5" applyFont="1" applyAlignment="1">
      <alignment horizontal="center" vertical="center"/>
    </xf>
    <xf numFmtId="9" fontId="4" fillId="0" borderId="0" xfId="5" applyNumberFormat="1" applyAlignment="1">
      <alignment horizontal="center" vertical="center"/>
    </xf>
    <xf numFmtId="4" fontId="15" fillId="0" borderId="0" xfId="5" applyNumberFormat="1" applyFont="1" applyAlignment="1">
      <alignment horizontal="center" vertical="center"/>
    </xf>
    <xf numFmtId="0" fontId="16" fillId="0" borderId="0" xfId="5" applyFont="1" applyAlignment="1">
      <alignment horizontal="center" vertical="center" wrapText="1"/>
    </xf>
    <xf numFmtId="0" fontId="13" fillId="0" borderId="0" xfId="5" applyFont="1" applyAlignment="1">
      <alignment wrapText="1"/>
    </xf>
    <xf numFmtId="0" fontId="16" fillId="0" borderId="0" xfId="5" applyFont="1" applyAlignment="1">
      <alignment wrapText="1"/>
    </xf>
    <xf numFmtId="0" fontId="10" fillId="0" borderId="0" xfId="5" applyFont="1" applyAlignment="1">
      <alignment horizontal="center" vertical="center" wrapText="1"/>
    </xf>
    <xf numFmtId="0" fontId="17" fillId="0" borderId="0" xfId="5" applyFont="1" applyAlignment="1">
      <alignment horizontal="center" vertical="center" wrapText="1"/>
    </xf>
    <xf numFmtId="0" fontId="18" fillId="0" borderId="0" xfId="5" applyFont="1" applyAlignment="1">
      <alignment horizontal="center" vertical="center"/>
    </xf>
    <xf numFmtId="0" fontId="17" fillId="0" borderId="0" xfId="5" applyFont="1" applyAlignment="1">
      <alignment horizontal="center"/>
    </xf>
    <xf numFmtId="0" fontId="20" fillId="0" borderId="0" xfId="6" applyFont="1"/>
    <xf numFmtId="0" fontId="19" fillId="0" borderId="0" xfId="6"/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left" vertical="center" wrapText="1"/>
    </xf>
    <xf numFmtId="0" fontId="21" fillId="0" borderId="1" xfId="6" applyFont="1" applyBorder="1" applyAlignment="1">
      <alignment horizontal="center" vertical="center" wrapText="1"/>
    </xf>
    <xf numFmtId="4" fontId="16" fillId="0" borderId="1" xfId="6" applyNumberFormat="1" applyFont="1" applyBorder="1" applyAlignment="1">
      <alignment horizontal="center" vertical="center" wrapText="1"/>
    </xf>
    <xf numFmtId="9" fontId="16" fillId="0" borderId="1" xfId="7" applyFont="1" applyBorder="1" applyAlignment="1">
      <alignment horizontal="center" vertical="center" wrapText="1"/>
    </xf>
    <xf numFmtId="165" fontId="10" fillId="0" borderId="1" xfId="7" applyNumberFormat="1" applyFont="1" applyBorder="1" applyAlignment="1">
      <alignment horizontal="center" vertical="center"/>
    </xf>
    <xf numFmtId="2" fontId="19" fillId="0" borderId="0" xfId="6" applyNumberFormat="1"/>
    <xf numFmtId="165" fontId="24" fillId="0" borderId="1" xfId="6" applyNumberFormat="1" applyFont="1" applyBorder="1" applyAlignment="1">
      <alignment horizontal="center"/>
    </xf>
    <xf numFmtId="2" fontId="24" fillId="0" borderId="1" xfId="6" applyNumberFormat="1" applyFont="1" applyBorder="1" applyAlignment="1">
      <alignment horizontal="center"/>
    </xf>
    <xf numFmtId="9" fontId="22" fillId="0" borderId="1" xfId="7" applyFont="1" applyBorder="1" applyAlignment="1">
      <alignment horizontal="center"/>
    </xf>
    <xf numFmtId="165" fontId="16" fillId="0" borderId="1" xfId="6" applyNumberFormat="1" applyFont="1" applyBorder="1" applyAlignment="1">
      <alignment horizontal="center" vertical="center" wrapText="1"/>
    </xf>
    <xf numFmtId="9" fontId="22" fillId="0" borderId="1" xfId="7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26" fillId="4" borderId="4" xfId="5" applyFont="1" applyFill="1" applyBorder="1" applyAlignment="1">
      <alignment horizontal="center" vertical="center" wrapText="1"/>
    </xf>
    <xf numFmtId="0" fontId="27" fillId="0" borderId="0" xfId="5" applyFont="1"/>
    <xf numFmtId="0" fontId="18" fillId="4" borderId="5" xfId="5" applyFont="1" applyFill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/>
    </xf>
    <xf numFmtId="3" fontId="6" fillId="0" borderId="7" xfId="5" applyNumberFormat="1" applyFont="1" applyBorder="1" applyAlignment="1">
      <alignment horizontal="center" vertical="center"/>
    </xf>
    <xf numFmtId="4" fontId="6" fillId="0" borderId="7" xfId="5" applyNumberFormat="1" applyFont="1" applyBorder="1" applyAlignment="1">
      <alignment horizontal="center" vertical="center"/>
    </xf>
    <xf numFmtId="9" fontId="7" fillId="0" borderId="7" xfId="5" applyNumberFormat="1" applyFont="1" applyBorder="1" applyAlignment="1">
      <alignment horizontal="center" vertical="center"/>
    </xf>
    <xf numFmtId="0" fontId="6" fillId="0" borderId="0" xfId="5" applyFont="1"/>
    <xf numFmtId="3" fontId="6" fillId="0" borderId="7" xfId="5" applyNumberFormat="1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/>
    </xf>
    <xf numFmtId="3" fontId="6" fillId="0" borderId="8" xfId="5" applyNumberFormat="1" applyFont="1" applyBorder="1" applyAlignment="1">
      <alignment horizontal="center" vertical="center" wrapText="1"/>
    </xf>
    <xf numFmtId="4" fontId="6" fillId="0" borderId="8" xfId="5" applyNumberFormat="1" applyFont="1" applyBorder="1" applyAlignment="1">
      <alignment horizontal="center" vertical="center"/>
    </xf>
    <xf numFmtId="9" fontId="7" fillId="0" borderId="8" xfId="5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3" fontId="6" fillId="0" borderId="1" xfId="5" applyNumberFormat="1" applyFont="1" applyBorder="1" applyAlignment="1">
      <alignment horizontal="center" vertical="center" wrapText="1"/>
    </xf>
    <xf numFmtId="9" fontId="7" fillId="0" borderId="1" xfId="5" applyNumberFormat="1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3" fontId="6" fillId="0" borderId="4" xfId="5" applyNumberFormat="1" applyFont="1" applyBorder="1" applyAlignment="1">
      <alignment horizontal="center" vertical="center"/>
    </xf>
    <xf numFmtId="4" fontId="6" fillId="0" borderId="4" xfId="5" applyNumberFormat="1" applyFont="1" applyBorder="1" applyAlignment="1">
      <alignment horizontal="center" vertical="center"/>
    </xf>
    <xf numFmtId="9" fontId="7" fillId="0" borderId="10" xfId="5" applyNumberFormat="1" applyFont="1" applyBorder="1" applyAlignment="1">
      <alignment horizontal="center" vertical="center"/>
    </xf>
    <xf numFmtId="3" fontId="6" fillId="0" borderId="1" xfId="5" applyNumberFormat="1" applyFont="1" applyBorder="1" applyAlignment="1">
      <alignment horizontal="center" vertical="center"/>
    </xf>
    <xf numFmtId="4" fontId="6" fillId="0" borderId="2" xfId="5" applyNumberFormat="1" applyFont="1" applyBorder="1" applyAlignment="1">
      <alignment horizontal="center" vertical="center"/>
    </xf>
    <xf numFmtId="4" fontId="6" fillId="0" borderId="10" xfId="5" applyNumberFormat="1" applyFont="1" applyBorder="1" applyAlignment="1">
      <alignment horizontal="center" vertical="center"/>
    </xf>
    <xf numFmtId="9" fontId="7" fillId="0" borderId="9" xfId="5" applyNumberFormat="1" applyFont="1" applyBorder="1" applyAlignment="1">
      <alignment horizontal="center" vertical="center"/>
    </xf>
    <xf numFmtId="0" fontId="6" fillId="0" borderId="2" xfId="5" applyFont="1" applyBorder="1" applyAlignment="1">
      <alignment horizontal="center" vertical="center"/>
    </xf>
    <xf numFmtId="3" fontId="6" fillId="0" borderId="2" xfId="5" applyNumberFormat="1" applyFont="1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/>
    </xf>
    <xf numFmtId="3" fontId="6" fillId="0" borderId="10" xfId="5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/>
    </xf>
    <xf numFmtId="2" fontId="27" fillId="0" borderId="10" xfId="5" applyNumberFormat="1" applyFont="1" applyBorder="1" applyAlignment="1">
      <alignment horizontal="center" vertical="center"/>
    </xf>
    <xf numFmtId="9" fontId="7" fillId="0" borderId="2" xfId="5" applyNumberFormat="1" applyFont="1" applyBorder="1" applyAlignment="1">
      <alignment horizontal="center" vertical="center"/>
    </xf>
    <xf numFmtId="4" fontId="6" fillId="0" borderId="11" xfId="5" applyNumberFormat="1" applyFont="1" applyBorder="1" applyAlignment="1">
      <alignment horizontal="center" vertical="center"/>
    </xf>
    <xf numFmtId="0" fontId="28" fillId="0" borderId="0" xfId="5" applyFont="1"/>
    <xf numFmtId="3" fontId="6" fillId="0" borderId="2" xfId="5" applyNumberFormat="1" applyFont="1" applyBorder="1" applyAlignment="1">
      <alignment horizontal="center" vertical="center"/>
    </xf>
    <xf numFmtId="4" fontId="6" fillId="5" borderId="5" xfId="5" applyNumberFormat="1" applyFont="1" applyFill="1" applyBorder="1" applyAlignment="1">
      <alignment horizontal="center" vertical="center"/>
    </xf>
    <xf numFmtId="4" fontId="28" fillId="5" borderId="5" xfId="5" applyNumberFormat="1" applyFont="1" applyFill="1" applyBorder="1" applyAlignment="1">
      <alignment horizontal="center" vertical="center"/>
    </xf>
    <xf numFmtId="9" fontId="7" fillId="5" borderId="5" xfId="5" applyNumberFormat="1" applyFont="1" applyFill="1" applyBorder="1" applyAlignment="1">
      <alignment horizontal="center" vertical="center"/>
    </xf>
    <xf numFmtId="0" fontId="28" fillId="0" borderId="0" xfId="5" applyFont="1" applyAlignment="1">
      <alignment wrapText="1"/>
    </xf>
    <xf numFmtId="0" fontId="7" fillId="0" borderId="0" xfId="5" applyFont="1" applyAlignment="1">
      <alignment horizontal="center" vertical="center"/>
    </xf>
    <xf numFmtId="0" fontId="28" fillId="0" borderId="0" xfId="5" applyFont="1" applyAlignment="1">
      <alignment horizontal="right"/>
    </xf>
    <xf numFmtId="0" fontId="6" fillId="0" borderId="0" xfId="5" applyFont="1" applyAlignment="1">
      <alignment wrapText="1"/>
    </xf>
    <xf numFmtId="0" fontId="27" fillId="6" borderId="0" xfId="5" applyFont="1" applyFill="1"/>
    <xf numFmtId="0" fontId="26" fillId="5" borderId="6" xfId="5" applyFont="1" applyFill="1" applyBorder="1" applyAlignment="1">
      <alignment horizontal="center" vertical="center" wrapText="1"/>
    </xf>
    <xf numFmtId="0" fontId="18" fillId="4" borderId="14" xfId="5" applyFont="1" applyFill="1" applyBorder="1" applyAlignment="1">
      <alignment horizontal="center" vertical="center" wrapText="1"/>
    </xf>
    <xf numFmtId="0" fontId="6" fillId="0" borderId="15" xfId="5" applyFont="1" applyBorder="1" applyAlignment="1">
      <alignment horizontal="left" vertical="center" wrapText="1"/>
    </xf>
    <xf numFmtId="0" fontId="6" fillId="0" borderId="16" xfId="5" applyFont="1" applyBorder="1" applyAlignment="1">
      <alignment horizontal="left" vertical="center" wrapText="1"/>
    </xf>
    <xf numFmtId="0" fontId="6" fillId="0" borderId="13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17" xfId="5" applyFont="1" applyBorder="1" applyAlignment="1">
      <alignment horizontal="left" vertical="center" wrapText="1"/>
    </xf>
    <xf numFmtId="0" fontId="27" fillId="0" borderId="1" xfId="5" applyFont="1" applyBorder="1"/>
    <xf numFmtId="0" fontId="27" fillId="6" borderId="1" xfId="5" applyFont="1" applyFill="1" applyBorder="1"/>
    <xf numFmtId="0" fontId="29" fillId="0" borderId="0" xfId="5" applyFont="1" applyAlignment="1">
      <alignment horizontal="center" wrapText="1"/>
    </xf>
    <xf numFmtId="0" fontId="6" fillId="0" borderId="18" xfId="5" applyFont="1" applyBorder="1" applyAlignment="1">
      <alignment horizontal="left" vertical="center" wrapText="1"/>
    </xf>
    <xf numFmtId="0" fontId="6" fillId="0" borderId="12" xfId="5" applyFont="1" applyBorder="1" applyAlignment="1">
      <alignment horizontal="center" vertical="center"/>
    </xf>
    <xf numFmtId="3" fontId="6" fillId="0" borderId="5" xfId="5" applyNumberFormat="1" applyFont="1" applyBorder="1" applyAlignment="1">
      <alignment horizontal="center" vertical="center"/>
    </xf>
    <xf numFmtId="0" fontId="21" fillId="0" borderId="1" xfId="6" applyFont="1" applyBorder="1" applyAlignment="1">
      <alignment horizontal="left" vertical="center" wrapText="1"/>
    </xf>
    <xf numFmtId="0" fontId="19" fillId="0" borderId="0" xfId="6" applyAlignment="1">
      <alignment horizontal="center"/>
    </xf>
    <xf numFmtId="0" fontId="10" fillId="0" borderId="0" xfId="5" applyFont="1" applyAlignment="1">
      <alignment horizontal="center" vertical="center"/>
    </xf>
    <xf numFmtId="0" fontId="7" fillId="3" borderId="1" xfId="5" applyFont="1" applyFill="1" applyBorder="1" applyAlignment="1">
      <alignment horizontal="center"/>
    </xf>
    <xf numFmtId="0" fontId="17" fillId="0" borderId="0" xfId="5" applyFont="1" applyAlignment="1">
      <alignment horizontal="center"/>
    </xf>
    <xf numFmtId="0" fontId="9" fillId="0" borderId="0" xfId="5" applyFont="1" applyAlignment="1">
      <alignment horizontal="center" wrapText="1"/>
    </xf>
    <xf numFmtId="0" fontId="28" fillId="0" borderId="0" xfId="5" applyFont="1" applyAlignment="1">
      <alignment horizontal="right"/>
    </xf>
    <xf numFmtId="0" fontId="19" fillId="0" borderId="0" xfId="6" applyAlignment="1">
      <alignment horizontal="center"/>
    </xf>
    <xf numFmtId="9" fontId="6" fillId="0" borderId="0" xfId="5" applyNumberFormat="1" applyFont="1" applyBorder="1" applyAlignment="1">
      <alignment horizontal="center" vertical="center"/>
    </xf>
    <xf numFmtId="4" fontId="7" fillId="3" borderId="0" xfId="5" applyNumberFormat="1" applyFont="1" applyFill="1" applyBorder="1" applyAlignment="1">
      <alignment horizontal="center" vertical="center"/>
    </xf>
    <xf numFmtId="0" fontId="7" fillId="0" borderId="2" xfId="5" applyFont="1" applyBorder="1" applyAlignment="1">
      <alignment horizontal="center"/>
    </xf>
    <xf numFmtId="0" fontId="6" fillId="0" borderId="2" xfId="5" applyFont="1" applyBorder="1"/>
    <xf numFmtId="0" fontId="8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/>
    </xf>
    <xf numFmtId="9" fontId="6" fillId="0" borderId="2" xfId="5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6" fillId="4" borderId="0" xfId="5" applyFont="1" applyFill="1" applyBorder="1" applyAlignment="1">
      <alignment horizontal="center" vertical="center" wrapText="1"/>
    </xf>
    <xf numFmtId="0" fontId="18" fillId="4" borderId="0" xfId="5" applyFont="1" applyFill="1" applyBorder="1" applyAlignment="1">
      <alignment horizontal="center" vertical="center" wrapText="1"/>
    </xf>
    <xf numFmtId="9" fontId="7" fillId="0" borderId="0" xfId="5" applyNumberFormat="1" applyFont="1" applyBorder="1" applyAlignment="1">
      <alignment horizontal="center" vertical="center"/>
    </xf>
    <xf numFmtId="9" fontId="7" fillId="5" borderId="0" xfId="5" applyNumberFormat="1" applyFont="1" applyFill="1" applyBorder="1" applyAlignment="1">
      <alignment horizontal="center" vertical="center"/>
    </xf>
    <xf numFmtId="4" fontId="6" fillId="0" borderId="19" xfId="5" applyNumberFormat="1" applyFont="1" applyBorder="1" applyAlignment="1">
      <alignment horizontal="center" vertical="center"/>
    </xf>
    <xf numFmtId="2" fontId="27" fillId="0" borderId="4" xfId="5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31" fillId="0" borderId="1" xfId="8" applyFont="1" applyBorder="1" applyAlignment="1">
      <alignment horizontal="left" vertical="center" wrapText="1"/>
    </xf>
    <xf numFmtId="166" fontId="31" fillId="0" borderId="1" xfId="8" applyFont="1" applyBorder="1" applyAlignment="1">
      <alignment horizontal="center" vertical="center" wrapText="1"/>
    </xf>
    <xf numFmtId="167" fontId="31" fillId="0" borderId="1" xfId="8" applyNumberFormat="1" applyFont="1" applyBorder="1" applyAlignment="1">
      <alignment horizontal="center" vertical="center" wrapText="1"/>
    </xf>
    <xf numFmtId="166" fontId="31" fillId="0" borderId="1" xfId="8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 wrapText="1"/>
    </xf>
    <xf numFmtId="0" fontId="35" fillId="0" borderId="0" xfId="5" applyFont="1" applyAlignment="1">
      <alignment wrapText="1"/>
    </xf>
    <xf numFmtId="0" fontId="27" fillId="0" borderId="0" xfId="5" applyFont="1" applyAlignment="1">
      <alignment horizontal="center"/>
    </xf>
  </cellXfs>
  <cellStyles count="14">
    <cellStyle name="Excel Built-in Normal" xfId="8" xr:uid="{7E59989D-7134-4276-B786-FE86B15C7502}"/>
    <cellStyle name="Heading" xfId="1" xr:uid="{00000000-0005-0000-0000-000000000000}"/>
    <cellStyle name="Heading 2" xfId="10" xr:uid="{4F2B3AD4-535F-471F-8B45-375F5EC61565}"/>
    <cellStyle name="Heading1" xfId="2" xr:uid="{00000000-0005-0000-0000-000001000000}"/>
    <cellStyle name="Heading1 2" xfId="11" xr:uid="{F4A3FD01-B6ED-4FBE-A343-BCFACBB5AF13}"/>
    <cellStyle name="Normalny" xfId="0" builtinId="0" customBuiltin="1"/>
    <cellStyle name="Normalny 2" xfId="5" xr:uid="{D1D58C5C-054A-488A-AC27-E68CBCB6FC3D}"/>
    <cellStyle name="Normalny 3" xfId="6" xr:uid="{0DA9BB6D-1FD5-4F13-932D-65F10F52A413}"/>
    <cellStyle name="Normalny 4" xfId="9" xr:uid="{58A49FD5-B7AD-4F6D-9841-4E4B57EC6D36}"/>
    <cellStyle name="Procentowy 2" xfId="7" xr:uid="{AEA92474-32E2-4F37-A58B-F63B7FC82235}"/>
    <cellStyle name="Result" xfId="3" xr:uid="{00000000-0005-0000-0000-000003000000}"/>
    <cellStyle name="Result 2" xfId="12" xr:uid="{6A24ACE2-5007-49C4-8EF6-91154F783645}"/>
    <cellStyle name="Result2" xfId="4" xr:uid="{00000000-0005-0000-0000-000004000000}"/>
    <cellStyle name="Result2 2" xfId="13" xr:uid="{23697101-BF3D-4AD4-B1B5-A0BAF27A8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61</xdr:row>
      <xdr:rowOff>0</xdr:rowOff>
    </xdr:from>
    <xdr:to>
      <xdr:col>6</xdr:col>
      <xdr:colOff>371230</xdr:colOff>
      <xdr:row>64</xdr:row>
      <xdr:rowOff>69783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AEECF69-8835-48FC-866C-1079F874D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1249025"/>
          <a:ext cx="5962405" cy="688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6</xdr:col>
      <xdr:colOff>218830</xdr:colOff>
      <xdr:row>16</xdr:row>
      <xdr:rowOff>41208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2D4277F-8800-4D81-A321-BD40D4CA4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3810000"/>
          <a:ext cx="5962405" cy="6889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1876425</xdr:colOff>
      <xdr:row>101</xdr:row>
      <xdr:rowOff>95250</xdr:rowOff>
    </xdr:from>
    <xdr:to>
      <xdr:col>7</xdr:col>
      <xdr:colOff>1114180</xdr:colOff>
      <xdr:row>105</xdr:row>
      <xdr:rowOff>22158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FA10501-3FA7-4E78-BB6C-64676C7A1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33889950"/>
          <a:ext cx="5962405" cy="6889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47</xdr:row>
      <xdr:rowOff>142875</xdr:rowOff>
    </xdr:from>
    <xdr:to>
      <xdr:col>6</xdr:col>
      <xdr:colOff>590305</xdr:colOff>
      <xdr:row>52</xdr:row>
      <xdr:rowOff>22158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D52D29B-82AE-4C0D-85D0-18E07A713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7592675"/>
          <a:ext cx="5962405" cy="688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6829A-731D-4AD3-8416-C9E3C91A1C2F}">
  <dimension ref="A1:I64"/>
  <sheetViews>
    <sheetView topLeftCell="A35" workbookViewId="0">
      <selection activeCell="M42" sqref="M42"/>
    </sheetView>
  </sheetViews>
  <sheetFormatPr defaultRowHeight="12.75" x14ac:dyDescent="0.2"/>
  <cols>
    <col min="1" max="1" width="4.375" style="2" customWidth="1"/>
    <col min="2" max="2" width="39.5" style="2" customWidth="1"/>
    <col min="3" max="3" width="6" style="2" customWidth="1"/>
    <col min="4" max="4" width="6.125" style="2" customWidth="1"/>
    <col min="5" max="5" width="8.375" style="2" customWidth="1"/>
    <col min="6" max="6" width="13.375" style="2" customWidth="1"/>
    <col min="7" max="7" width="8.25" style="2" customWidth="1"/>
    <col min="8" max="8" width="22.75" style="2" customWidth="1"/>
    <col min="9" max="16384" width="9" style="2"/>
  </cols>
  <sheetData>
    <row r="1" spans="1:8" ht="18" hidden="1" x14ac:dyDescent="0.25">
      <c r="B1" s="114"/>
      <c r="C1" s="114"/>
      <c r="D1" s="114"/>
      <c r="E1" s="114"/>
      <c r="F1" s="114"/>
      <c r="G1" s="32"/>
      <c r="H1" s="32"/>
    </row>
    <row r="2" spans="1:8" hidden="1" x14ac:dyDescent="0.2"/>
    <row r="3" spans="1:8" ht="18" hidden="1" x14ac:dyDescent="0.2">
      <c r="A3" s="31"/>
      <c r="B3" s="30"/>
      <c r="C3" s="30"/>
      <c r="D3" s="30"/>
      <c r="E3" s="29"/>
      <c r="F3" s="29"/>
      <c r="G3" s="29"/>
      <c r="H3" s="29"/>
    </row>
    <row r="4" spans="1:8" ht="16.5" hidden="1" customHeight="1" x14ac:dyDescent="0.2">
      <c r="A4" s="112"/>
      <c r="B4" s="27"/>
      <c r="C4" s="18"/>
      <c r="D4" s="18"/>
      <c r="E4" s="15"/>
      <c r="F4" s="15"/>
      <c r="G4" s="24"/>
      <c r="H4" s="24"/>
    </row>
    <row r="5" spans="1:8" ht="16.5" hidden="1" customHeight="1" x14ac:dyDescent="0.2">
      <c r="A5" s="112"/>
      <c r="B5" s="27"/>
      <c r="C5" s="18"/>
      <c r="D5" s="18"/>
      <c r="E5" s="15"/>
      <c r="F5" s="15"/>
      <c r="G5" s="24"/>
      <c r="H5" s="24"/>
    </row>
    <row r="6" spans="1:8" ht="16.5" hidden="1" customHeight="1" x14ac:dyDescent="0.2">
      <c r="A6" s="112"/>
      <c r="B6" s="27"/>
      <c r="C6" s="18"/>
      <c r="D6" s="18"/>
      <c r="E6" s="15"/>
      <c r="F6" s="15"/>
      <c r="G6" s="24"/>
      <c r="H6" s="24"/>
    </row>
    <row r="7" spans="1:8" ht="16.5" hidden="1" customHeight="1" x14ac:dyDescent="0.2">
      <c r="A7" s="112"/>
      <c r="B7" s="27"/>
      <c r="C7" s="18"/>
      <c r="D7" s="18"/>
      <c r="E7" s="15"/>
      <c r="F7" s="15"/>
      <c r="G7" s="24"/>
      <c r="H7" s="24"/>
    </row>
    <row r="8" spans="1:8" ht="16.5" hidden="1" customHeight="1" x14ac:dyDescent="0.2">
      <c r="A8" s="112"/>
      <c r="B8" s="27"/>
      <c r="C8" s="18"/>
      <c r="D8" s="18"/>
      <c r="E8" s="15"/>
      <c r="F8" s="15"/>
      <c r="G8" s="24"/>
      <c r="H8" s="24"/>
    </row>
    <row r="9" spans="1:8" ht="14.25" hidden="1" customHeight="1" x14ac:dyDescent="0.2">
      <c r="A9" s="112"/>
      <c r="B9" s="27"/>
      <c r="C9" s="18"/>
      <c r="D9" s="26"/>
      <c r="E9" s="15"/>
      <c r="F9" s="15"/>
      <c r="G9" s="24"/>
      <c r="H9" s="24"/>
    </row>
    <row r="10" spans="1:8" ht="14.25" hidden="1" customHeight="1" x14ac:dyDescent="0.2">
      <c r="A10" s="23"/>
      <c r="B10" s="27"/>
      <c r="C10" s="18"/>
      <c r="D10" s="26"/>
      <c r="E10" s="15"/>
      <c r="F10" s="15"/>
      <c r="G10" s="24"/>
      <c r="H10" s="24"/>
    </row>
    <row r="11" spans="1:8" ht="3" hidden="1" customHeight="1" x14ac:dyDescent="0.2">
      <c r="A11" s="112"/>
      <c r="B11" s="27"/>
      <c r="C11" s="18"/>
      <c r="D11" s="18"/>
      <c r="E11" s="15"/>
      <c r="F11" s="15"/>
      <c r="G11" s="24"/>
      <c r="H11" s="24"/>
    </row>
    <row r="12" spans="1:8" ht="16.5" hidden="1" customHeight="1" x14ac:dyDescent="0.2">
      <c r="A12" s="112"/>
      <c r="B12" s="27"/>
      <c r="C12" s="18"/>
      <c r="D12" s="26"/>
      <c r="E12" s="15"/>
      <c r="F12" s="15"/>
      <c r="G12" s="24"/>
      <c r="H12" s="24"/>
    </row>
    <row r="13" spans="1:8" ht="16.5" hidden="1" customHeight="1" x14ac:dyDescent="0.2">
      <c r="A13" s="112"/>
      <c r="B13" s="27"/>
      <c r="C13" s="18"/>
      <c r="D13" s="18"/>
      <c r="E13" s="15"/>
      <c r="F13" s="15"/>
      <c r="G13" s="24"/>
      <c r="H13" s="24"/>
    </row>
    <row r="14" spans="1:8" ht="16.5" hidden="1" customHeight="1" x14ac:dyDescent="0.2">
      <c r="A14" s="112"/>
      <c r="B14" s="27"/>
      <c r="C14" s="18"/>
      <c r="D14" s="18"/>
      <c r="E14" s="15"/>
      <c r="F14" s="15"/>
      <c r="G14" s="24"/>
      <c r="H14" s="24"/>
    </row>
    <row r="15" spans="1:8" ht="15.75" hidden="1" customHeight="1" x14ac:dyDescent="0.2">
      <c r="A15" s="112"/>
      <c r="B15" s="27"/>
      <c r="C15" s="18"/>
      <c r="D15" s="18"/>
      <c r="E15" s="15"/>
      <c r="F15" s="15"/>
      <c r="G15" s="24"/>
      <c r="H15" s="24"/>
    </row>
    <row r="16" spans="1:8" ht="16.5" hidden="1" customHeight="1" x14ac:dyDescent="0.2">
      <c r="A16" s="112"/>
      <c r="B16" s="27"/>
      <c r="C16" s="18"/>
      <c r="D16" s="18"/>
      <c r="E16" s="15"/>
      <c r="F16" s="15"/>
      <c r="G16" s="24"/>
      <c r="H16" s="24"/>
    </row>
    <row r="17" spans="1:8" ht="16.5" hidden="1" customHeight="1" x14ac:dyDescent="0.2">
      <c r="A17" s="112"/>
      <c r="B17" s="27"/>
      <c r="C17" s="18"/>
      <c r="D17" s="18"/>
      <c r="E17" s="15"/>
      <c r="F17" s="15"/>
      <c r="G17" s="24"/>
      <c r="H17" s="24"/>
    </row>
    <row r="18" spans="1:8" ht="16.5" hidden="1" customHeight="1" x14ac:dyDescent="0.2">
      <c r="A18" s="112"/>
      <c r="B18" s="27"/>
      <c r="C18" s="18"/>
      <c r="D18" s="18"/>
      <c r="E18" s="15"/>
      <c r="F18" s="15"/>
      <c r="G18" s="24"/>
      <c r="H18" s="24"/>
    </row>
    <row r="19" spans="1:8" ht="16.5" hidden="1" customHeight="1" x14ac:dyDescent="0.2">
      <c r="A19" s="112"/>
      <c r="B19" s="27"/>
      <c r="C19" s="18"/>
      <c r="D19" s="26"/>
      <c r="E19" s="15"/>
      <c r="F19" s="15"/>
      <c r="G19" s="24"/>
      <c r="H19" s="24"/>
    </row>
    <row r="20" spans="1:8" ht="16.5" hidden="1" customHeight="1" x14ac:dyDescent="0.2">
      <c r="A20" s="112"/>
      <c r="B20" s="27"/>
      <c r="C20" s="18"/>
      <c r="D20" s="26"/>
      <c r="E20" s="15"/>
      <c r="F20" s="15"/>
      <c r="G20" s="24"/>
      <c r="H20" s="24"/>
    </row>
    <row r="21" spans="1:8" ht="16.5" hidden="1" customHeight="1" x14ac:dyDescent="0.2">
      <c r="A21" s="112"/>
      <c r="B21" s="27"/>
      <c r="C21" s="18"/>
      <c r="D21" s="26"/>
      <c r="E21" s="15"/>
      <c r="F21" s="15"/>
      <c r="G21" s="24"/>
      <c r="H21" s="24"/>
    </row>
    <row r="22" spans="1:8" ht="16.5" hidden="1" customHeight="1" x14ac:dyDescent="0.2">
      <c r="A22" s="112"/>
      <c r="B22" s="27"/>
      <c r="C22" s="18"/>
      <c r="D22" s="26"/>
      <c r="E22" s="15"/>
      <c r="F22" s="15"/>
      <c r="G22" s="24"/>
      <c r="H22" s="24"/>
    </row>
    <row r="23" spans="1:8" ht="16.5" hidden="1" customHeight="1" x14ac:dyDescent="0.2">
      <c r="A23" s="23"/>
      <c r="B23" s="28"/>
      <c r="C23" s="18"/>
      <c r="D23" s="26"/>
      <c r="E23" s="15"/>
      <c r="F23" s="15"/>
      <c r="G23" s="24"/>
      <c r="H23" s="24"/>
    </row>
    <row r="24" spans="1:8" ht="16.5" hidden="1" customHeight="1" x14ac:dyDescent="0.2">
      <c r="A24" s="112"/>
      <c r="B24" s="27"/>
      <c r="C24" s="18"/>
      <c r="D24" s="26"/>
      <c r="E24" s="15"/>
      <c r="F24" s="15"/>
      <c r="G24" s="14"/>
      <c r="H24" s="14"/>
    </row>
    <row r="25" spans="1:8" ht="16.5" hidden="1" customHeight="1" x14ac:dyDescent="0.2">
      <c r="A25" s="112"/>
      <c r="B25" s="27"/>
      <c r="C25" s="18"/>
      <c r="D25" s="26"/>
      <c r="E25" s="15"/>
      <c r="F25" s="15"/>
      <c r="G25" s="14"/>
      <c r="H25" s="14"/>
    </row>
    <row r="26" spans="1:8" ht="16.5" hidden="1" customHeight="1" x14ac:dyDescent="0.2">
      <c r="A26" s="112"/>
      <c r="B26" s="27"/>
      <c r="C26" s="18"/>
      <c r="D26" s="26"/>
      <c r="E26" s="15"/>
      <c r="F26" s="15"/>
      <c r="G26" s="24"/>
      <c r="H26" s="24"/>
    </row>
    <row r="27" spans="1:8" ht="16.5" hidden="1" customHeight="1" x14ac:dyDescent="0.2">
      <c r="A27" s="112"/>
      <c r="B27" s="28"/>
      <c r="C27" s="26"/>
      <c r="D27" s="26"/>
      <c r="E27" s="15"/>
      <c r="F27" s="15"/>
      <c r="G27" s="24"/>
      <c r="H27" s="24"/>
    </row>
    <row r="28" spans="1:8" ht="15.75" hidden="1" customHeight="1" x14ac:dyDescent="0.2">
      <c r="A28" s="112"/>
      <c r="B28" s="28"/>
      <c r="C28" s="26"/>
      <c r="D28" s="26"/>
      <c r="E28" s="15"/>
      <c r="F28" s="15"/>
      <c r="G28" s="24"/>
      <c r="H28" s="24"/>
    </row>
    <row r="29" spans="1:8" ht="16.5" hidden="1" customHeight="1" x14ac:dyDescent="0.2">
      <c r="A29" s="112"/>
      <c r="B29" s="28"/>
      <c r="C29" s="18"/>
      <c r="D29" s="26"/>
      <c r="E29" s="15"/>
      <c r="F29" s="15"/>
      <c r="G29" s="24"/>
      <c r="H29" s="24"/>
    </row>
    <row r="30" spans="1:8" ht="16.5" hidden="1" customHeight="1" x14ac:dyDescent="0.2">
      <c r="A30" s="112"/>
      <c r="B30" s="28"/>
      <c r="C30" s="18"/>
      <c r="D30" s="26"/>
      <c r="E30" s="15"/>
      <c r="F30" s="15"/>
      <c r="G30" s="24"/>
      <c r="H30" s="24"/>
    </row>
    <row r="31" spans="1:8" ht="16.5" hidden="1" customHeight="1" x14ac:dyDescent="0.2">
      <c r="A31" s="112"/>
      <c r="B31" s="27"/>
      <c r="C31" s="18"/>
      <c r="D31" s="26"/>
      <c r="E31" s="15"/>
      <c r="F31" s="15"/>
      <c r="G31" s="24"/>
      <c r="H31" s="24"/>
    </row>
    <row r="32" spans="1:8" ht="16.5" hidden="1" customHeight="1" x14ac:dyDescent="0.2">
      <c r="A32" s="112"/>
      <c r="B32" s="27"/>
      <c r="C32" s="18"/>
      <c r="D32" s="26"/>
      <c r="E32" s="25"/>
      <c r="F32" s="15"/>
      <c r="G32" s="24"/>
      <c r="H32" s="24"/>
    </row>
    <row r="33" spans="1:9" ht="95.25" hidden="1" customHeight="1" x14ac:dyDescent="0.2">
      <c r="A33" s="23"/>
      <c r="B33" s="22"/>
      <c r="C33" s="18"/>
      <c r="D33" s="21"/>
      <c r="E33" s="20"/>
      <c r="F33" s="15"/>
      <c r="G33" s="14"/>
      <c r="H33" s="14"/>
    </row>
    <row r="34" spans="1:9" ht="19.5" hidden="1" customHeight="1" x14ac:dyDescent="0.2">
      <c r="B34" s="115"/>
      <c r="C34" s="115"/>
      <c r="D34" s="115"/>
      <c r="E34" s="115"/>
      <c r="F34" s="20"/>
      <c r="G34" s="20"/>
      <c r="H34" s="20"/>
    </row>
    <row r="35" spans="1:9" ht="19.5" customHeight="1" x14ac:dyDescent="0.2">
      <c r="B35" s="19"/>
      <c r="C35" s="19"/>
      <c r="D35" s="19"/>
      <c r="E35" s="19"/>
      <c r="F35" s="20"/>
      <c r="G35" s="20"/>
      <c r="H35" s="20"/>
    </row>
    <row r="36" spans="1:9" ht="32.25" customHeight="1" x14ac:dyDescent="0.2">
      <c r="B36" s="19" t="s">
        <v>21</v>
      </c>
      <c r="C36" s="18"/>
      <c r="D36" s="17"/>
      <c r="E36" s="16"/>
      <c r="F36" s="15"/>
      <c r="G36" s="14"/>
      <c r="H36" s="14"/>
    </row>
    <row r="37" spans="1:9" ht="17.25" customHeight="1" x14ac:dyDescent="0.2">
      <c r="B37" s="19"/>
      <c r="C37" s="18"/>
      <c r="D37" s="17"/>
      <c r="E37" s="16"/>
      <c r="F37" s="15"/>
      <c r="G37" s="14"/>
      <c r="H37" s="14"/>
    </row>
    <row r="38" spans="1:9" ht="48.75" customHeight="1" x14ac:dyDescent="0.2">
      <c r="A38" s="125" t="s">
        <v>12</v>
      </c>
      <c r="B38" s="125" t="s">
        <v>20</v>
      </c>
      <c r="C38" s="125" t="s">
        <v>4</v>
      </c>
      <c r="D38" s="125" t="s">
        <v>11</v>
      </c>
      <c r="E38" s="125" t="s">
        <v>19</v>
      </c>
      <c r="F38" s="125" t="s">
        <v>10</v>
      </c>
      <c r="G38" s="125" t="s">
        <v>9</v>
      </c>
      <c r="H38" s="125" t="s">
        <v>186</v>
      </c>
    </row>
    <row r="39" spans="1:9" ht="15.75" customHeight="1" x14ac:dyDescent="0.2">
      <c r="A39" s="125">
        <v>1</v>
      </c>
      <c r="B39" s="125">
        <v>2</v>
      </c>
      <c r="C39" s="125">
        <v>3</v>
      </c>
      <c r="D39" s="125">
        <v>4</v>
      </c>
      <c r="E39" s="125">
        <v>5</v>
      </c>
      <c r="F39" s="125" t="s">
        <v>7</v>
      </c>
      <c r="G39" s="125">
        <v>7</v>
      </c>
      <c r="H39" s="132">
        <v>8</v>
      </c>
    </row>
    <row r="40" spans="1:9" ht="75" x14ac:dyDescent="0.2">
      <c r="A40" s="8">
        <v>1</v>
      </c>
      <c r="B40" s="47" t="s">
        <v>174</v>
      </c>
      <c r="C40" s="48" t="s">
        <v>0</v>
      </c>
      <c r="D40" s="49">
        <v>1100</v>
      </c>
      <c r="E40" s="11"/>
      <c r="F40" s="9"/>
      <c r="G40" s="7"/>
      <c r="H40" s="7"/>
    </row>
    <row r="41" spans="1:9" ht="105" x14ac:dyDescent="0.2">
      <c r="A41" s="8">
        <v>2</v>
      </c>
      <c r="B41" s="47" t="s">
        <v>175</v>
      </c>
      <c r="C41" s="48" t="s">
        <v>0</v>
      </c>
      <c r="D41" s="49">
        <v>700</v>
      </c>
      <c r="E41" s="11"/>
      <c r="F41" s="9"/>
      <c r="G41" s="7"/>
      <c r="H41" s="7"/>
    </row>
    <row r="42" spans="1:9" ht="135" x14ac:dyDescent="0.2">
      <c r="A42" s="8">
        <v>3</v>
      </c>
      <c r="B42" s="47" t="s">
        <v>177</v>
      </c>
      <c r="C42" s="48" t="s">
        <v>0</v>
      </c>
      <c r="D42" s="49">
        <v>300</v>
      </c>
      <c r="E42" s="11"/>
      <c r="F42" s="9"/>
      <c r="G42" s="7"/>
      <c r="H42" s="7"/>
      <c r="I42" s="13"/>
    </row>
    <row r="43" spans="1:9" ht="135" x14ac:dyDescent="0.2">
      <c r="A43" s="8">
        <v>4</v>
      </c>
      <c r="B43" s="47" t="s">
        <v>176</v>
      </c>
      <c r="C43" s="48" t="s">
        <v>0</v>
      </c>
      <c r="D43" s="49">
        <v>2690</v>
      </c>
      <c r="E43" s="11"/>
      <c r="F43" s="9"/>
      <c r="G43" s="7"/>
      <c r="H43" s="7"/>
    </row>
    <row r="44" spans="1:9" ht="105" x14ac:dyDescent="0.2">
      <c r="A44" s="8">
        <v>5</v>
      </c>
      <c r="B44" s="47" t="s">
        <v>178</v>
      </c>
      <c r="C44" s="48" t="s">
        <v>0</v>
      </c>
      <c r="D44" s="49">
        <v>1000</v>
      </c>
      <c r="E44" s="12"/>
      <c r="F44" s="9"/>
      <c r="G44" s="7"/>
      <c r="H44" s="7"/>
    </row>
    <row r="45" spans="1:9" ht="120" x14ac:dyDescent="0.2">
      <c r="A45" s="8">
        <v>6</v>
      </c>
      <c r="B45" s="47" t="s">
        <v>179</v>
      </c>
      <c r="C45" s="48" t="s">
        <v>0</v>
      </c>
      <c r="D45" s="49">
        <v>1200</v>
      </c>
      <c r="E45" s="11"/>
      <c r="F45" s="9"/>
      <c r="G45" s="7"/>
      <c r="H45" s="7"/>
    </row>
    <row r="46" spans="1:9" ht="105" x14ac:dyDescent="0.2">
      <c r="A46" s="8">
        <v>7</v>
      </c>
      <c r="B46" s="47" t="s">
        <v>23</v>
      </c>
      <c r="C46" s="48" t="s">
        <v>0</v>
      </c>
      <c r="D46" s="49">
        <v>4000</v>
      </c>
      <c r="E46" s="9"/>
      <c r="F46" s="9"/>
      <c r="G46" s="7"/>
      <c r="H46" s="7"/>
    </row>
    <row r="47" spans="1:9" ht="72.75" customHeight="1" x14ac:dyDescent="0.2">
      <c r="A47" s="8">
        <v>8</v>
      </c>
      <c r="B47" s="50" t="s">
        <v>24</v>
      </c>
      <c r="C47" s="48" t="s">
        <v>0</v>
      </c>
      <c r="D47" s="49">
        <v>850</v>
      </c>
      <c r="E47" s="10"/>
      <c r="F47" s="9"/>
      <c r="G47" s="7"/>
      <c r="H47" s="7"/>
    </row>
    <row r="48" spans="1:9" ht="39.75" customHeight="1" x14ac:dyDescent="0.2">
      <c r="A48" s="8">
        <v>9</v>
      </c>
      <c r="B48" s="50" t="s">
        <v>180</v>
      </c>
      <c r="C48" s="48" t="s">
        <v>0</v>
      </c>
      <c r="D48" s="49">
        <v>500</v>
      </c>
      <c r="E48" s="9"/>
      <c r="F48" s="9"/>
      <c r="G48" s="7"/>
      <c r="H48" s="7"/>
    </row>
    <row r="49" spans="1:8" ht="47.25" customHeight="1" x14ac:dyDescent="0.2">
      <c r="A49" s="8">
        <v>10</v>
      </c>
      <c r="B49" s="50" t="s">
        <v>25</v>
      </c>
      <c r="C49" s="48" t="s">
        <v>0</v>
      </c>
      <c r="D49" s="49">
        <v>400</v>
      </c>
      <c r="E49" s="9"/>
      <c r="F49" s="9"/>
      <c r="G49" s="7"/>
      <c r="H49" s="7"/>
    </row>
    <row r="50" spans="1:8" ht="75" customHeight="1" x14ac:dyDescent="0.2">
      <c r="A50" s="8">
        <v>11</v>
      </c>
      <c r="B50" s="50" t="s">
        <v>181</v>
      </c>
      <c r="C50" s="48" t="s">
        <v>0</v>
      </c>
      <c r="D50" s="49">
        <v>1300</v>
      </c>
      <c r="E50" s="9"/>
      <c r="F50" s="9"/>
      <c r="G50" s="7"/>
      <c r="H50" s="7"/>
    </row>
    <row r="51" spans="1:8" ht="117.75" customHeight="1" x14ac:dyDescent="0.2">
      <c r="A51" s="8">
        <v>12</v>
      </c>
      <c r="B51" s="50" t="s">
        <v>26</v>
      </c>
      <c r="C51" s="48" t="s">
        <v>0</v>
      </c>
      <c r="D51" s="49">
        <v>400</v>
      </c>
      <c r="E51" s="9"/>
      <c r="F51" s="9"/>
      <c r="G51" s="7"/>
      <c r="H51" s="7"/>
    </row>
    <row r="52" spans="1:8" ht="65.25" customHeight="1" x14ac:dyDescent="0.2">
      <c r="A52" s="8">
        <v>13</v>
      </c>
      <c r="B52" s="50" t="s">
        <v>27</v>
      </c>
      <c r="C52" s="48" t="s">
        <v>0</v>
      </c>
      <c r="D52" s="49">
        <v>300</v>
      </c>
      <c r="E52" s="9"/>
      <c r="F52" s="9"/>
      <c r="G52" s="7"/>
      <c r="H52" s="7"/>
    </row>
    <row r="53" spans="1:8" ht="94.5" customHeight="1" x14ac:dyDescent="0.2">
      <c r="A53" s="8">
        <v>14</v>
      </c>
      <c r="B53" s="51" t="s">
        <v>28</v>
      </c>
      <c r="C53" s="48" t="s">
        <v>0</v>
      </c>
      <c r="D53" s="49">
        <v>30</v>
      </c>
      <c r="E53" s="9"/>
      <c r="F53" s="9"/>
      <c r="G53" s="7"/>
      <c r="H53" s="7"/>
    </row>
    <row r="54" spans="1:8" ht="99.75" customHeight="1" x14ac:dyDescent="0.2">
      <c r="A54" s="8">
        <v>15</v>
      </c>
      <c r="B54" s="51" t="s">
        <v>29</v>
      </c>
      <c r="C54" s="48" t="s">
        <v>0</v>
      </c>
      <c r="D54" s="49">
        <v>185</v>
      </c>
      <c r="E54" s="9"/>
      <c r="F54" s="9"/>
      <c r="G54" s="7"/>
      <c r="H54" s="7"/>
    </row>
    <row r="55" spans="1:8" ht="58.5" customHeight="1" x14ac:dyDescent="0.2">
      <c r="A55" s="8">
        <v>16</v>
      </c>
      <c r="B55" s="51" t="s">
        <v>30</v>
      </c>
      <c r="C55" s="48" t="s">
        <v>0</v>
      </c>
      <c r="D55" s="49">
        <v>95</v>
      </c>
      <c r="E55" s="9"/>
      <c r="F55" s="9"/>
      <c r="G55" s="7"/>
      <c r="H55" s="7"/>
    </row>
    <row r="56" spans="1:8" ht="58.5" customHeight="1" x14ac:dyDescent="0.2">
      <c r="A56" s="8">
        <v>17</v>
      </c>
      <c r="B56" s="51" t="s">
        <v>31</v>
      </c>
      <c r="C56" s="48" t="s">
        <v>0</v>
      </c>
      <c r="D56" s="49">
        <v>85</v>
      </c>
      <c r="E56" s="9"/>
      <c r="F56" s="9"/>
      <c r="G56" s="7"/>
      <c r="H56" s="7"/>
    </row>
    <row r="57" spans="1:8" ht="1.5" hidden="1" customHeight="1" x14ac:dyDescent="0.2">
      <c r="A57" s="120"/>
      <c r="B57" s="121"/>
      <c r="C57" s="122"/>
      <c r="D57" s="120"/>
      <c r="E57" s="123"/>
      <c r="F57" s="73"/>
      <c r="G57" s="124"/>
      <c r="H57" s="118"/>
    </row>
    <row r="58" spans="1:8" ht="15" x14ac:dyDescent="0.2">
      <c r="A58" s="113" t="s">
        <v>1</v>
      </c>
      <c r="B58" s="113"/>
      <c r="C58" s="113"/>
      <c r="D58" s="113"/>
      <c r="E58" s="113"/>
      <c r="F58" s="5">
        <f>SUM(F40:F56)</f>
        <v>0</v>
      </c>
      <c r="G58" s="4" t="s">
        <v>8</v>
      </c>
      <c r="H58" s="119"/>
    </row>
    <row r="59" spans="1:8" x14ac:dyDescent="0.2">
      <c r="B59" s="1"/>
    </row>
    <row r="60" spans="1:8" x14ac:dyDescent="0.2">
      <c r="B60" s="2" t="s">
        <v>18</v>
      </c>
    </row>
    <row r="61" spans="1:8" x14ac:dyDescent="0.2">
      <c r="B61" s="2" t="s">
        <v>184</v>
      </c>
    </row>
    <row r="63" spans="1:8" ht="18" x14ac:dyDescent="0.25">
      <c r="E63" s="3"/>
    </row>
    <row r="64" spans="1:8" ht="18" x14ac:dyDescent="0.25">
      <c r="E64" s="3"/>
    </row>
  </sheetData>
  <mergeCells count="11">
    <mergeCell ref="A16:A19"/>
    <mergeCell ref="A20:A22"/>
    <mergeCell ref="A58:E58"/>
    <mergeCell ref="B1:F1"/>
    <mergeCell ref="B34:E34"/>
    <mergeCell ref="A24:A25"/>
    <mergeCell ref="A26:A27"/>
    <mergeCell ref="A28:A30"/>
    <mergeCell ref="A31:A32"/>
    <mergeCell ref="A4:A9"/>
    <mergeCell ref="A11:A15"/>
  </mergeCells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68D2A-4C86-4611-92A0-E587FBD2679D}">
  <dimension ref="A2:H11"/>
  <sheetViews>
    <sheetView topLeftCell="A7" workbookViewId="0">
      <selection activeCell="L6" sqref="L6"/>
    </sheetView>
  </sheetViews>
  <sheetFormatPr defaultRowHeight="12.75" x14ac:dyDescent="0.2"/>
  <cols>
    <col min="1" max="1" width="9" style="34"/>
    <col min="2" max="2" width="38" style="34" customWidth="1"/>
    <col min="3" max="4" width="9" style="34"/>
    <col min="5" max="5" width="10.375" style="34" customWidth="1"/>
    <col min="6" max="6" width="9" style="34" customWidth="1"/>
    <col min="7" max="7" width="12.125" style="34" customWidth="1"/>
    <col min="8" max="8" width="16" style="34" customWidth="1"/>
    <col min="9" max="257" width="9" style="34"/>
    <col min="258" max="258" width="24.375" style="34" customWidth="1"/>
    <col min="259" max="260" width="9" style="34"/>
    <col min="261" max="261" width="10.375" style="34" customWidth="1"/>
    <col min="262" max="262" width="9" style="34"/>
    <col min="263" max="263" width="12.125" style="34" customWidth="1"/>
    <col min="264" max="264" width="11.125" style="34" customWidth="1"/>
    <col min="265" max="513" width="9" style="34"/>
    <col min="514" max="514" width="24.375" style="34" customWidth="1"/>
    <col min="515" max="516" width="9" style="34"/>
    <col min="517" max="517" width="10.375" style="34" customWidth="1"/>
    <col min="518" max="518" width="9" style="34"/>
    <col min="519" max="519" width="12.125" style="34" customWidth="1"/>
    <col min="520" max="520" width="11.125" style="34" customWidth="1"/>
    <col min="521" max="769" width="9" style="34"/>
    <col min="770" max="770" width="24.375" style="34" customWidth="1"/>
    <col min="771" max="772" width="9" style="34"/>
    <col min="773" max="773" width="10.375" style="34" customWidth="1"/>
    <col min="774" max="774" width="9" style="34"/>
    <col min="775" max="775" width="12.125" style="34" customWidth="1"/>
    <col min="776" max="776" width="11.125" style="34" customWidth="1"/>
    <col min="777" max="1025" width="9" style="34"/>
    <col min="1026" max="1026" width="24.375" style="34" customWidth="1"/>
    <col min="1027" max="1028" width="9" style="34"/>
    <col min="1029" max="1029" width="10.375" style="34" customWidth="1"/>
    <col min="1030" max="1030" width="9" style="34"/>
    <col min="1031" max="1031" width="12.125" style="34" customWidth="1"/>
    <col min="1032" max="1032" width="11.125" style="34" customWidth="1"/>
    <col min="1033" max="1281" width="9" style="34"/>
    <col min="1282" max="1282" width="24.375" style="34" customWidth="1"/>
    <col min="1283" max="1284" width="9" style="34"/>
    <col min="1285" max="1285" width="10.375" style="34" customWidth="1"/>
    <col min="1286" max="1286" width="9" style="34"/>
    <col min="1287" max="1287" width="12.125" style="34" customWidth="1"/>
    <col min="1288" max="1288" width="11.125" style="34" customWidth="1"/>
    <col min="1289" max="1537" width="9" style="34"/>
    <col min="1538" max="1538" width="24.375" style="34" customWidth="1"/>
    <col min="1539" max="1540" width="9" style="34"/>
    <col min="1541" max="1541" width="10.375" style="34" customWidth="1"/>
    <col min="1542" max="1542" width="9" style="34"/>
    <col min="1543" max="1543" width="12.125" style="34" customWidth="1"/>
    <col min="1544" max="1544" width="11.125" style="34" customWidth="1"/>
    <col min="1545" max="1793" width="9" style="34"/>
    <col min="1794" max="1794" width="24.375" style="34" customWidth="1"/>
    <col min="1795" max="1796" width="9" style="34"/>
    <col min="1797" max="1797" width="10.375" style="34" customWidth="1"/>
    <col min="1798" max="1798" width="9" style="34"/>
    <col min="1799" max="1799" width="12.125" style="34" customWidth="1"/>
    <col min="1800" max="1800" width="11.125" style="34" customWidth="1"/>
    <col min="1801" max="2049" width="9" style="34"/>
    <col min="2050" max="2050" width="24.375" style="34" customWidth="1"/>
    <col min="2051" max="2052" width="9" style="34"/>
    <col min="2053" max="2053" width="10.375" style="34" customWidth="1"/>
    <col min="2054" max="2054" width="9" style="34"/>
    <col min="2055" max="2055" width="12.125" style="34" customWidth="1"/>
    <col min="2056" max="2056" width="11.125" style="34" customWidth="1"/>
    <col min="2057" max="2305" width="9" style="34"/>
    <col min="2306" max="2306" width="24.375" style="34" customWidth="1"/>
    <col min="2307" max="2308" width="9" style="34"/>
    <col min="2309" max="2309" width="10.375" style="34" customWidth="1"/>
    <col min="2310" max="2310" width="9" style="34"/>
    <col min="2311" max="2311" width="12.125" style="34" customWidth="1"/>
    <col min="2312" max="2312" width="11.125" style="34" customWidth="1"/>
    <col min="2313" max="2561" width="9" style="34"/>
    <col min="2562" max="2562" width="24.375" style="34" customWidth="1"/>
    <col min="2563" max="2564" width="9" style="34"/>
    <col min="2565" max="2565" width="10.375" style="34" customWidth="1"/>
    <col min="2566" max="2566" width="9" style="34"/>
    <col min="2567" max="2567" width="12.125" style="34" customWidth="1"/>
    <col min="2568" max="2568" width="11.125" style="34" customWidth="1"/>
    <col min="2569" max="2817" width="9" style="34"/>
    <col min="2818" max="2818" width="24.375" style="34" customWidth="1"/>
    <col min="2819" max="2820" width="9" style="34"/>
    <col min="2821" max="2821" width="10.375" style="34" customWidth="1"/>
    <col min="2822" max="2822" width="9" style="34"/>
    <col min="2823" max="2823" width="12.125" style="34" customWidth="1"/>
    <col min="2824" max="2824" width="11.125" style="34" customWidth="1"/>
    <col min="2825" max="3073" width="9" style="34"/>
    <col min="3074" max="3074" width="24.375" style="34" customWidth="1"/>
    <col min="3075" max="3076" width="9" style="34"/>
    <col min="3077" max="3077" width="10.375" style="34" customWidth="1"/>
    <col min="3078" max="3078" width="9" style="34"/>
    <col min="3079" max="3079" width="12.125" style="34" customWidth="1"/>
    <col min="3080" max="3080" width="11.125" style="34" customWidth="1"/>
    <col min="3081" max="3329" width="9" style="34"/>
    <col min="3330" max="3330" width="24.375" style="34" customWidth="1"/>
    <col min="3331" max="3332" width="9" style="34"/>
    <col min="3333" max="3333" width="10.375" style="34" customWidth="1"/>
    <col min="3334" max="3334" width="9" style="34"/>
    <col min="3335" max="3335" width="12.125" style="34" customWidth="1"/>
    <col min="3336" max="3336" width="11.125" style="34" customWidth="1"/>
    <col min="3337" max="3585" width="9" style="34"/>
    <col min="3586" max="3586" width="24.375" style="34" customWidth="1"/>
    <col min="3587" max="3588" width="9" style="34"/>
    <col min="3589" max="3589" width="10.375" style="34" customWidth="1"/>
    <col min="3590" max="3590" width="9" style="34"/>
    <col min="3591" max="3591" width="12.125" style="34" customWidth="1"/>
    <col min="3592" max="3592" width="11.125" style="34" customWidth="1"/>
    <col min="3593" max="3841" width="9" style="34"/>
    <col min="3842" max="3842" width="24.375" style="34" customWidth="1"/>
    <col min="3843" max="3844" width="9" style="34"/>
    <col min="3845" max="3845" width="10.375" style="34" customWidth="1"/>
    <col min="3846" max="3846" width="9" style="34"/>
    <col min="3847" max="3847" width="12.125" style="34" customWidth="1"/>
    <col min="3848" max="3848" width="11.125" style="34" customWidth="1"/>
    <col min="3849" max="4097" width="9" style="34"/>
    <col min="4098" max="4098" width="24.375" style="34" customWidth="1"/>
    <col min="4099" max="4100" width="9" style="34"/>
    <col min="4101" max="4101" width="10.375" style="34" customWidth="1"/>
    <col min="4102" max="4102" width="9" style="34"/>
    <col min="4103" max="4103" width="12.125" style="34" customWidth="1"/>
    <col min="4104" max="4104" width="11.125" style="34" customWidth="1"/>
    <col min="4105" max="4353" width="9" style="34"/>
    <col min="4354" max="4354" width="24.375" style="34" customWidth="1"/>
    <col min="4355" max="4356" width="9" style="34"/>
    <col min="4357" max="4357" width="10.375" style="34" customWidth="1"/>
    <col min="4358" max="4358" width="9" style="34"/>
    <col min="4359" max="4359" width="12.125" style="34" customWidth="1"/>
    <col min="4360" max="4360" width="11.125" style="34" customWidth="1"/>
    <col min="4361" max="4609" width="9" style="34"/>
    <col min="4610" max="4610" width="24.375" style="34" customWidth="1"/>
    <col min="4611" max="4612" width="9" style="34"/>
    <col min="4613" max="4613" width="10.375" style="34" customWidth="1"/>
    <col min="4614" max="4614" width="9" style="34"/>
    <col min="4615" max="4615" width="12.125" style="34" customWidth="1"/>
    <col min="4616" max="4616" width="11.125" style="34" customWidth="1"/>
    <col min="4617" max="4865" width="9" style="34"/>
    <col min="4866" max="4866" width="24.375" style="34" customWidth="1"/>
    <col min="4867" max="4868" width="9" style="34"/>
    <col min="4869" max="4869" width="10.375" style="34" customWidth="1"/>
    <col min="4870" max="4870" width="9" style="34"/>
    <col min="4871" max="4871" width="12.125" style="34" customWidth="1"/>
    <col min="4872" max="4872" width="11.125" style="34" customWidth="1"/>
    <col min="4873" max="5121" width="9" style="34"/>
    <col min="5122" max="5122" width="24.375" style="34" customWidth="1"/>
    <col min="5123" max="5124" width="9" style="34"/>
    <col min="5125" max="5125" width="10.375" style="34" customWidth="1"/>
    <col min="5126" max="5126" width="9" style="34"/>
    <col min="5127" max="5127" width="12.125" style="34" customWidth="1"/>
    <col min="5128" max="5128" width="11.125" style="34" customWidth="1"/>
    <col min="5129" max="5377" width="9" style="34"/>
    <col min="5378" max="5378" width="24.375" style="34" customWidth="1"/>
    <col min="5379" max="5380" width="9" style="34"/>
    <col min="5381" max="5381" width="10.375" style="34" customWidth="1"/>
    <col min="5382" max="5382" width="9" style="34"/>
    <col min="5383" max="5383" width="12.125" style="34" customWidth="1"/>
    <col min="5384" max="5384" width="11.125" style="34" customWidth="1"/>
    <col min="5385" max="5633" width="9" style="34"/>
    <col min="5634" max="5634" width="24.375" style="34" customWidth="1"/>
    <col min="5635" max="5636" width="9" style="34"/>
    <col min="5637" max="5637" width="10.375" style="34" customWidth="1"/>
    <col min="5638" max="5638" width="9" style="34"/>
    <col min="5639" max="5639" width="12.125" style="34" customWidth="1"/>
    <col min="5640" max="5640" width="11.125" style="34" customWidth="1"/>
    <col min="5641" max="5889" width="9" style="34"/>
    <col min="5890" max="5890" width="24.375" style="34" customWidth="1"/>
    <col min="5891" max="5892" width="9" style="34"/>
    <col min="5893" max="5893" width="10.375" style="34" customWidth="1"/>
    <col min="5894" max="5894" width="9" style="34"/>
    <col min="5895" max="5895" width="12.125" style="34" customWidth="1"/>
    <col min="5896" max="5896" width="11.125" style="34" customWidth="1"/>
    <col min="5897" max="6145" width="9" style="34"/>
    <col min="6146" max="6146" width="24.375" style="34" customWidth="1"/>
    <col min="6147" max="6148" width="9" style="34"/>
    <col min="6149" max="6149" width="10.375" style="34" customWidth="1"/>
    <col min="6150" max="6150" width="9" style="34"/>
    <col min="6151" max="6151" width="12.125" style="34" customWidth="1"/>
    <col min="6152" max="6152" width="11.125" style="34" customWidth="1"/>
    <col min="6153" max="6401" width="9" style="34"/>
    <col min="6402" max="6402" width="24.375" style="34" customWidth="1"/>
    <col min="6403" max="6404" width="9" style="34"/>
    <col min="6405" max="6405" width="10.375" style="34" customWidth="1"/>
    <col min="6406" max="6406" width="9" style="34"/>
    <col min="6407" max="6407" width="12.125" style="34" customWidth="1"/>
    <col min="6408" max="6408" width="11.125" style="34" customWidth="1"/>
    <col min="6409" max="6657" width="9" style="34"/>
    <col min="6658" max="6658" width="24.375" style="34" customWidth="1"/>
    <col min="6659" max="6660" width="9" style="34"/>
    <col min="6661" max="6661" width="10.375" style="34" customWidth="1"/>
    <col min="6662" max="6662" width="9" style="34"/>
    <col min="6663" max="6663" width="12.125" style="34" customWidth="1"/>
    <col min="6664" max="6664" width="11.125" style="34" customWidth="1"/>
    <col min="6665" max="6913" width="9" style="34"/>
    <col min="6914" max="6914" width="24.375" style="34" customWidth="1"/>
    <col min="6915" max="6916" width="9" style="34"/>
    <col min="6917" max="6917" width="10.375" style="34" customWidth="1"/>
    <col min="6918" max="6918" width="9" style="34"/>
    <col min="6919" max="6919" width="12.125" style="34" customWidth="1"/>
    <col min="6920" max="6920" width="11.125" style="34" customWidth="1"/>
    <col min="6921" max="7169" width="9" style="34"/>
    <col min="7170" max="7170" width="24.375" style="34" customWidth="1"/>
    <col min="7171" max="7172" width="9" style="34"/>
    <col min="7173" max="7173" width="10.375" style="34" customWidth="1"/>
    <col min="7174" max="7174" width="9" style="34"/>
    <col min="7175" max="7175" width="12.125" style="34" customWidth="1"/>
    <col min="7176" max="7176" width="11.125" style="34" customWidth="1"/>
    <col min="7177" max="7425" width="9" style="34"/>
    <col min="7426" max="7426" width="24.375" style="34" customWidth="1"/>
    <col min="7427" max="7428" width="9" style="34"/>
    <col min="7429" max="7429" width="10.375" style="34" customWidth="1"/>
    <col min="7430" max="7430" width="9" style="34"/>
    <col min="7431" max="7431" width="12.125" style="34" customWidth="1"/>
    <col min="7432" max="7432" width="11.125" style="34" customWidth="1"/>
    <col min="7433" max="7681" width="9" style="34"/>
    <col min="7682" max="7682" width="24.375" style="34" customWidth="1"/>
    <col min="7683" max="7684" width="9" style="34"/>
    <col min="7685" max="7685" width="10.375" style="34" customWidth="1"/>
    <col min="7686" max="7686" width="9" style="34"/>
    <col min="7687" max="7687" width="12.125" style="34" customWidth="1"/>
    <col min="7688" max="7688" width="11.125" style="34" customWidth="1"/>
    <col min="7689" max="7937" width="9" style="34"/>
    <col min="7938" max="7938" width="24.375" style="34" customWidth="1"/>
    <col min="7939" max="7940" width="9" style="34"/>
    <col min="7941" max="7941" width="10.375" style="34" customWidth="1"/>
    <col min="7942" max="7942" width="9" style="34"/>
    <col min="7943" max="7943" width="12.125" style="34" customWidth="1"/>
    <col min="7944" max="7944" width="11.125" style="34" customWidth="1"/>
    <col min="7945" max="8193" width="9" style="34"/>
    <col min="8194" max="8194" width="24.375" style="34" customWidth="1"/>
    <col min="8195" max="8196" width="9" style="34"/>
    <col min="8197" max="8197" width="10.375" style="34" customWidth="1"/>
    <col min="8198" max="8198" width="9" style="34"/>
    <col min="8199" max="8199" width="12.125" style="34" customWidth="1"/>
    <col min="8200" max="8200" width="11.125" style="34" customWidth="1"/>
    <col min="8201" max="8449" width="9" style="34"/>
    <col min="8450" max="8450" width="24.375" style="34" customWidth="1"/>
    <col min="8451" max="8452" width="9" style="34"/>
    <col min="8453" max="8453" width="10.375" style="34" customWidth="1"/>
    <col min="8454" max="8454" width="9" style="34"/>
    <col min="8455" max="8455" width="12.125" style="34" customWidth="1"/>
    <col min="8456" max="8456" width="11.125" style="34" customWidth="1"/>
    <col min="8457" max="8705" width="9" style="34"/>
    <col min="8706" max="8706" width="24.375" style="34" customWidth="1"/>
    <col min="8707" max="8708" width="9" style="34"/>
    <col min="8709" max="8709" width="10.375" style="34" customWidth="1"/>
    <col min="8710" max="8710" width="9" style="34"/>
    <col min="8711" max="8711" width="12.125" style="34" customWidth="1"/>
    <col min="8712" max="8712" width="11.125" style="34" customWidth="1"/>
    <col min="8713" max="8961" width="9" style="34"/>
    <col min="8962" max="8962" width="24.375" style="34" customWidth="1"/>
    <col min="8963" max="8964" width="9" style="34"/>
    <col min="8965" max="8965" width="10.375" style="34" customWidth="1"/>
    <col min="8966" max="8966" width="9" style="34"/>
    <col min="8967" max="8967" width="12.125" style="34" customWidth="1"/>
    <col min="8968" max="8968" width="11.125" style="34" customWidth="1"/>
    <col min="8969" max="9217" width="9" style="34"/>
    <col min="9218" max="9218" width="24.375" style="34" customWidth="1"/>
    <col min="9219" max="9220" width="9" style="34"/>
    <col min="9221" max="9221" width="10.375" style="34" customWidth="1"/>
    <col min="9222" max="9222" width="9" style="34"/>
    <col min="9223" max="9223" width="12.125" style="34" customWidth="1"/>
    <col min="9224" max="9224" width="11.125" style="34" customWidth="1"/>
    <col min="9225" max="9473" width="9" style="34"/>
    <col min="9474" max="9474" width="24.375" style="34" customWidth="1"/>
    <col min="9475" max="9476" width="9" style="34"/>
    <col min="9477" max="9477" width="10.375" style="34" customWidth="1"/>
    <col min="9478" max="9478" width="9" style="34"/>
    <col min="9479" max="9479" width="12.125" style="34" customWidth="1"/>
    <col min="9480" max="9480" width="11.125" style="34" customWidth="1"/>
    <col min="9481" max="9729" width="9" style="34"/>
    <col min="9730" max="9730" width="24.375" style="34" customWidth="1"/>
    <col min="9731" max="9732" width="9" style="34"/>
    <col min="9733" max="9733" width="10.375" style="34" customWidth="1"/>
    <col min="9734" max="9734" width="9" style="34"/>
    <col min="9735" max="9735" width="12.125" style="34" customWidth="1"/>
    <col min="9736" max="9736" width="11.125" style="34" customWidth="1"/>
    <col min="9737" max="9985" width="9" style="34"/>
    <col min="9986" max="9986" width="24.375" style="34" customWidth="1"/>
    <col min="9987" max="9988" width="9" style="34"/>
    <col min="9989" max="9989" width="10.375" style="34" customWidth="1"/>
    <col min="9990" max="9990" width="9" style="34"/>
    <col min="9991" max="9991" width="12.125" style="34" customWidth="1"/>
    <col min="9992" max="9992" width="11.125" style="34" customWidth="1"/>
    <col min="9993" max="10241" width="9" style="34"/>
    <col min="10242" max="10242" width="24.375" style="34" customWidth="1"/>
    <col min="10243" max="10244" width="9" style="34"/>
    <col min="10245" max="10245" width="10.375" style="34" customWidth="1"/>
    <col min="10246" max="10246" width="9" style="34"/>
    <col min="10247" max="10247" width="12.125" style="34" customWidth="1"/>
    <col min="10248" max="10248" width="11.125" style="34" customWidth="1"/>
    <col min="10249" max="10497" width="9" style="34"/>
    <col min="10498" max="10498" width="24.375" style="34" customWidth="1"/>
    <col min="10499" max="10500" width="9" style="34"/>
    <col min="10501" max="10501" width="10.375" style="34" customWidth="1"/>
    <col min="10502" max="10502" width="9" style="34"/>
    <col min="10503" max="10503" width="12.125" style="34" customWidth="1"/>
    <col min="10504" max="10504" width="11.125" style="34" customWidth="1"/>
    <col min="10505" max="10753" width="9" style="34"/>
    <col min="10754" max="10754" width="24.375" style="34" customWidth="1"/>
    <col min="10755" max="10756" width="9" style="34"/>
    <col min="10757" max="10757" width="10.375" style="34" customWidth="1"/>
    <col min="10758" max="10758" width="9" style="34"/>
    <col min="10759" max="10759" width="12.125" style="34" customWidth="1"/>
    <col min="10760" max="10760" width="11.125" style="34" customWidth="1"/>
    <col min="10761" max="11009" width="9" style="34"/>
    <col min="11010" max="11010" width="24.375" style="34" customWidth="1"/>
    <col min="11011" max="11012" width="9" style="34"/>
    <col min="11013" max="11013" width="10.375" style="34" customWidth="1"/>
    <col min="11014" max="11014" width="9" style="34"/>
    <col min="11015" max="11015" width="12.125" style="34" customWidth="1"/>
    <col min="11016" max="11016" width="11.125" style="34" customWidth="1"/>
    <col min="11017" max="11265" width="9" style="34"/>
    <col min="11266" max="11266" width="24.375" style="34" customWidth="1"/>
    <col min="11267" max="11268" width="9" style="34"/>
    <col min="11269" max="11269" width="10.375" style="34" customWidth="1"/>
    <col min="11270" max="11270" width="9" style="34"/>
    <col min="11271" max="11271" width="12.125" style="34" customWidth="1"/>
    <col min="11272" max="11272" width="11.125" style="34" customWidth="1"/>
    <col min="11273" max="11521" width="9" style="34"/>
    <col min="11522" max="11522" width="24.375" style="34" customWidth="1"/>
    <col min="11523" max="11524" width="9" style="34"/>
    <col min="11525" max="11525" width="10.375" style="34" customWidth="1"/>
    <col min="11526" max="11526" width="9" style="34"/>
    <col min="11527" max="11527" width="12.125" style="34" customWidth="1"/>
    <col min="11528" max="11528" width="11.125" style="34" customWidth="1"/>
    <col min="11529" max="11777" width="9" style="34"/>
    <col min="11778" max="11778" width="24.375" style="34" customWidth="1"/>
    <col min="11779" max="11780" width="9" style="34"/>
    <col min="11781" max="11781" width="10.375" style="34" customWidth="1"/>
    <col min="11782" max="11782" width="9" style="34"/>
    <col min="11783" max="11783" width="12.125" style="34" customWidth="1"/>
    <col min="11784" max="11784" width="11.125" style="34" customWidth="1"/>
    <col min="11785" max="12033" width="9" style="34"/>
    <col min="12034" max="12034" width="24.375" style="34" customWidth="1"/>
    <col min="12035" max="12036" width="9" style="34"/>
    <col min="12037" max="12037" width="10.375" style="34" customWidth="1"/>
    <col min="12038" max="12038" width="9" style="34"/>
    <col min="12039" max="12039" width="12.125" style="34" customWidth="1"/>
    <col min="12040" max="12040" width="11.125" style="34" customWidth="1"/>
    <col min="12041" max="12289" width="9" style="34"/>
    <col min="12290" max="12290" width="24.375" style="34" customWidth="1"/>
    <col min="12291" max="12292" width="9" style="34"/>
    <col min="12293" max="12293" width="10.375" style="34" customWidth="1"/>
    <col min="12294" max="12294" width="9" style="34"/>
    <col min="12295" max="12295" width="12.125" style="34" customWidth="1"/>
    <col min="12296" max="12296" width="11.125" style="34" customWidth="1"/>
    <col min="12297" max="12545" width="9" style="34"/>
    <col min="12546" max="12546" width="24.375" style="34" customWidth="1"/>
    <col min="12547" max="12548" width="9" style="34"/>
    <col min="12549" max="12549" width="10.375" style="34" customWidth="1"/>
    <col min="12550" max="12550" width="9" style="34"/>
    <col min="12551" max="12551" width="12.125" style="34" customWidth="1"/>
    <col min="12552" max="12552" width="11.125" style="34" customWidth="1"/>
    <col min="12553" max="12801" width="9" style="34"/>
    <col min="12802" max="12802" width="24.375" style="34" customWidth="1"/>
    <col min="12803" max="12804" width="9" style="34"/>
    <col min="12805" max="12805" width="10.375" style="34" customWidth="1"/>
    <col min="12806" max="12806" width="9" style="34"/>
    <col min="12807" max="12807" width="12.125" style="34" customWidth="1"/>
    <col min="12808" max="12808" width="11.125" style="34" customWidth="1"/>
    <col min="12809" max="13057" width="9" style="34"/>
    <col min="13058" max="13058" width="24.375" style="34" customWidth="1"/>
    <col min="13059" max="13060" width="9" style="34"/>
    <col min="13061" max="13061" width="10.375" style="34" customWidth="1"/>
    <col min="13062" max="13062" width="9" style="34"/>
    <col min="13063" max="13063" width="12.125" style="34" customWidth="1"/>
    <col min="13064" max="13064" width="11.125" style="34" customWidth="1"/>
    <col min="13065" max="13313" width="9" style="34"/>
    <col min="13314" max="13314" width="24.375" style="34" customWidth="1"/>
    <col min="13315" max="13316" width="9" style="34"/>
    <col min="13317" max="13317" width="10.375" style="34" customWidth="1"/>
    <col min="13318" max="13318" width="9" style="34"/>
    <col min="13319" max="13319" width="12.125" style="34" customWidth="1"/>
    <col min="13320" max="13320" width="11.125" style="34" customWidth="1"/>
    <col min="13321" max="13569" width="9" style="34"/>
    <col min="13570" max="13570" width="24.375" style="34" customWidth="1"/>
    <col min="13571" max="13572" width="9" style="34"/>
    <col min="13573" max="13573" width="10.375" style="34" customWidth="1"/>
    <col min="13574" max="13574" width="9" style="34"/>
    <col min="13575" max="13575" width="12.125" style="34" customWidth="1"/>
    <col min="13576" max="13576" width="11.125" style="34" customWidth="1"/>
    <col min="13577" max="13825" width="9" style="34"/>
    <col min="13826" max="13826" width="24.375" style="34" customWidth="1"/>
    <col min="13827" max="13828" width="9" style="34"/>
    <col min="13829" max="13829" width="10.375" style="34" customWidth="1"/>
    <col min="13830" max="13830" width="9" style="34"/>
    <col min="13831" max="13831" width="12.125" style="34" customWidth="1"/>
    <col min="13832" max="13832" width="11.125" style="34" customWidth="1"/>
    <col min="13833" max="14081" width="9" style="34"/>
    <col min="14082" max="14082" width="24.375" style="34" customWidth="1"/>
    <col min="14083" max="14084" width="9" style="34"/>
    <col min="14085" max="14085" width="10.375" style="34" customWidth="1"/>
    <col min="14086" max="14086" width="9" style="34"/>
    <col min="14087" max="14087" width="12.125" style="34" customWidth="1"/>
    <col min="14088" max="14088" width="11.125" style="34" customWidth="1"/>
    <col min="14089" max="14337" width="9" style="34"/>
    <col min="14338" max="14338" width="24.375" style="34" customWidth="1"/>
    <col min="14339" max="14340" width="9" style="34"/>
    <col min="14341" max="14341" width="10.375" style="34" customWidth="1"/>
    <col min="14342" max="14342" width="9" style="34"/>
    <col min="14343" max="14343" width="12.125" style="34" customWidth="1"/>
    <col min="14344" max="14344" width="11.125" style="34" customWidth="1"/>
    <col min="14345" max="14593" width="9" style="34"/>
    <col min="14594" max="14594" width="24.375" style="34" customWidth="1"/>
    <col min="14595" max="14596" width="9" style="34"/>
    <col min="14597" max="14597" width="10.375" style="34" customWidth="1"/>
    <col min="14598" max="14598" width="9" style="34"/>
    <col min="14599" max="14599" width="12.125" style="34" customWidth="1"/>
    <col min="14600" max="14600" width="11.125" style="34" customWidth="1"/>
    <col min="14601" max="14849" width="9" style="34"/>
    <col min="14850" max="14850" width="24.375" style="34" customWidth="1"/>
    <col min="14851" max="14852" width="9" style="34"/>
    <col min="14853" max="14853" width="10.375" style="34" customWidth="1"/>
    <col min="14854" max="14854" width="9" style="34"/>
    <col min="14855" max="14855" width="12.125" style="34" customWidth="1"/>
    <col min="14856" max="14856" width="11.125" style="34" customWidth="1"/>
    <col min="14857" max="15105" width="9" style="34"/>
    <col min="15106" max="15106" width="24.375" style="34" customWidth="1"/>
    <col min="15107" max="15108" width="9" style="34"/>
    <col min="15109" max="15109" width="10.375" style="34" customWidth="1"/>
    <col min="15110" max="15110" width="9" style="34"/>
    <col min="15111" max="15111" width="12.125" style="34" customWidth="1"/>
    <col min="15112" max="15112" width="11.125" style="34" customWidth="1"/>
    <col min="15113" max="15361" width="9" style="34"/>
    <col min="15362" max="15362" width="24.375" style="34" customWidth="1"/>
    <col min="15363" max="15364" width="9" style="34"/>
    <col min="15365" max="15365" width="10.375" style="34" customWidth="1"/>
    <col min="15366" max="15366" width="9" style="34"/>
    <col min="15367" max="15367" width="12.125" style="34" customWidth="1"/>
    <col min="15368" max="15368" width="11.125" style="34" customWidth="1"/>
    <col min="15369" max="15617" width="9" style="34"/>
    <col min="15618" max="15618" width="24.375" style="34" customWidth="1"/>
    <col min="15619" max="15620" width="9" style="34"/>
    <col min="15621" max="15621" width="10.375" style="34" customWidth="1"/>
    <col min="15622" max="15622" width="9" style="34"/>
    <col min="15623" max="15623" width="12.125" style="34" customWidth="1"/>
    <col min="15624" max="15624" width="11.125" style="34" customWidth="1"/>
    <col min="15625" max="15873" width="9" style="34"/>
    <col min="15874" max="15874" width="24.375" style="34" customWidth="1"/>
    <col min="15875" max="15876" width="9" style="34"/>
    <col min="15877" max="15877" width="10.375" style="34" customWidth="1"/>
    <col min="15878" max="15878" width="9" style="34"/>
    <col min="15879" max="15879" width="12.125" style="34" customWidth="1"/>
    <col min="15880" max="15880" width="11.125" style="34" customWidth="1"/>
    <col min="15881" max="16129" width="9" style="34"/>
    <col min="16130" max="16130" width="24.375" style="34" customWidth="1"/>
    <col min="16131" max="16132" width="9" style="34"/>
    <col min="16133" max="16133" width="10.375" style="34" customWidth="1"/>
    <col min="16134" max="16134" width="9" style="34"/>
    <col min="16135" max="16135" width="12.125" style="34" customWidth="1"/>
    <col min="16136" max="16136" width="11.125" style="34" customWidth="1"/>
    <col min="16137" max="16384" width="9" style="34"/>
  </cols>
  <sheetData>
    <row r="2" spans="1:8" x14ac:dyDescent="0.2">
      <c r="A2" s="33" t="s">
        <v>22</v>
      </c>
    </row>
    <row r="4" spans="1:8" ht="84" x14ac:dyDescent="0.2">
      <c r="A4" s="125" t="s">
        <v>13</v>
      </c>
      <c r="B4" s="125" t="s">
        <v>3</v>
      </c>
      <c r="C4" s="125" t="s">
        <v>14</v>
      </c>
      <c r="D4" s="125" t="s">
        <v>5</v>
      </c>
      <c r="E4" s="125" t="s">
        <v>15</v>
      </c>
      <c r="F4" s="125" t="s">
        <v>16</v>
      </c>
      <c r="G4" s="125" t="s">
        <v>6</v>
      </c>
      <c r="H4" s="132" t="s">
        <v>186</v>
      </c>
    </row>
    <row r="5" spans="1:8" x14ac:dyDescent="0.2">
      <c r="A5" s="125">
        <v>1</v>
      </c>
      <c r="B5" s="125">
        <v>2</v>
      </c>
      <c r="C5" s="125">
        <v>3</v>
      </c>
      <c r="D5" s="125">
        <v>4</v>
      </c>
      <c r="E5" s="125">
        <v>5</v>
      </c>
      <c r="F5" s="125">
        <v>6</v>
      </c>
      <c r="G5" s="125" t="s">
        <v>17</v>
      </c>
      <c r="H5" s="132">
        <v>8</v>
      </c>
    </row>
    <row r="6" spans="1:8" ht="273.75" customHeight="1" x14ac:dyDescent="0.2">
      <c r="A6" s="35">
        <v>1</v>
      </c>
      <c r="B6" s="110" t="s">
        <v>32</v>
      </c>
      <c r="C6" s="35" t="s">
        <v>0</v>
      </c>
      <c r="D6" s="37">
        <v>600</v>
      </c>
      <c r="E6" s="38"/>
      <c r="F6" s="39"/>
      <c r="G6" s="40"/>
      <c r="H6" s="40"/>
    </row>
    <row r="7" spans="1:8" ht="258" customHeight="1" x14ac:dyDescent="0.2">
      <c r="A7" s="35">
        <v>2</v>
      </c>
      <c r="B7" s="110" t="s">
        <v>172</v>
      </c>
      <c r="C7" s="35" t="s">
        <v>0</v>
      </c>
      <c r="D7" s="37">
        <v>800</v>
      </c>
      <c r="E7" s="38"/>
      <c r="F7" s="39"/>
      <c r="G7" s="40"/>
      <c r="H7" s="40"/>
    </row>
    <row r="8" spans="1:8" ht="189" customHeight="1" x14ac:dyDescent="0.2">
      <c r="A8" s="35">
        <v>3</v>
      </c>
      <c r="B8" s="36" t="s">
        <v>173</v>
      </c>
      <c r="C8" s="35" t="s">
        <v>0</v>
      </c>
      <c r="D8" s="37">
        <v>230</v>
      </c>
      <c r="E8" s="38"/>
      <c r="F8" s="39"/>
      <c r="G8" s="40"/>
      <c r="H8" s="40"/>
    </row>
    <row r="9" spans="1:8" ht="15" customHeight="1" x14ac:dyDescent="0.2">
      <c r="A9" s="125" t="s">
        <v>2</v>
      </c>
      <c r="B9" s="125"/>
      <c r="C9" s="125"/>
      <c r="D9" s="125"/>
      <c r="E9" s="125"/>
      <c r="F9" s="125" t="s">
        <v>8</v>
      </c>
      <c r="G9" s="125">
        <f>SUM(G6:G8)</f>
        <v>0</v>
      </c>
      <c r="H9" s="125"/>
    </row>
    <row r="10" spans="1:8" ht="84" customHeight="1" x14ac:dyDescent="0.2">
      <c r="B10" s="1" t="s">
        <v>185</v>
      </c>
      <c r="G10" s="41"/>
      <c r="H10" s="41"/>
    </row>
    <row r="11" spans="1:8" x14ac:dyDescent="0.2">
      <c r="B11" s="34" t="s">
        <v>18</v>
      </c>
    </row>
  </sheetData>
  <pageMargins left="0.75" right="0.75" top="1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397F-2370-485C-989A-D5367AA70999}">
  <dimension ref="A1:N210"/>
  <sheetViews>
    <sheetView view="pageBreakPreview" zoomScaleNormal="100" zoomScaleSheetLayoutView="100" workbookViewId="0">
      <selection activeCell="K8" sqref="K8"/>
    </sheetView>
  </sheetViews>
  <sheetFormatPr defaultColWidth="8" defaultRowHeight="15" x14ac:dyDescent="0.2"/>
  <cols>
    <col min="1" max="1" width="4.5" style="104" customWidth="1"/>
    <col min="2" max="2" width="41.125" style="53" customWidth="1"/>
    <col min="3" max="3" width="7" style="53" customWidth="1"/>
    <col min="4" max="4" width="7.5" style="53" customWidth="1"/>
    <col min="5" max="5" width="9.625" style="53" customWidth="1"/>
    <col min="6" max="7" width="11.5" style="53" customWidth="1"/>
    <col min="8" max="8" width="22.75" style="53" customWidth="1"/>
    <col min="9" max="9" width="9.125" style="53" customWidth="1"/>
    <col min="10" max="16384" width="8" style="53"/>
  </cols>
  <sheetData>
    <row r="1" spans="1:14" x14ac:dyDescent="0.2">
      <c r="B1" s="104" t="s">
        <v>40</v>
      </c>
    </row>
    <row r="2" spans="1:14" x14ac:dyDescent="0.2">
      <c r="B2" s="105"/>
      <c r="C2" s="95"/>
      <c r="D2" s="95"/>
      <c r="E2" s="95"/>
      <c r="F2" s="95"/>
      <c r="G2" s="95"/>
      <c r="H2" s="95"/>
      <c r="I2" s="95"/>
    </row>
    <row r="3" spans="1:14" ht="50.25" customHeight="1" thickBot="1" x14ac:dyDescent="0.25">
      <c r="A3" s="104" t="s">
        <v>39</v>
      </c>
      <c r="B3" s="96" t="s">
        <v>33</v>
      </c>
      <c r="C3" s="52" t="s">
        <v>34</v>
      </c>
      <c r="D3" s="52" t="s">
        <v>5</v>
      </c>
      <c r="E3" s="52" t="s">
        <v>15</v>
      </c>
      <c r="F3" s="52" t="s">
        <v>10</v>
      </c>
      <c r="G3" s="52" t="s">
        <v>35</v>
      </c>
      <c r="H3" s="138" t="s">
        <v>186</v>
      </c>
      <c r="I3" s="126"/>
    </row>
    <row r="4" spans="1:14" ht="13.7" customHeight="1" thickBot="1" x14ac:dyDescent="0.25">
      <c r="A4" s="104">
        <v>1</v>
      </c>
      <c r="B4" s="97">
        <v>2</v>
      </c>
      <c r="C4" s="54">
        <v>3</v>
      </c>
      <c r="D4" s="54">
        <v>4</v>
      </c>
      <c r="E4" s="54">
        <v>5</v>
      </c>
      <c r="F4" s="54" t="s">
        <v>7</v>
      </c>
      <c r="G4" s="54">
        <v>7</v>
      </c>
      <c r="H4" s="139">
        <v>8</v>
      </c>
      <c r="I4" s="127"/>
    </row>
    <row r="5" spans="1:14" ht="28.5" customHeight="1" thickBot="1" x14ac:dyDescent="0.25">
      <c r="A5" s="104">
        <v>2</v>
      </c>
      <c r="B5" s="98" t="s">
        <v>80</v>
      </c>
      <c r="C5" s="55" t="s">
        <v>0</v>
      </c>
      <c r="D5" s="56">
        <v>1700</v>
      </c>
      <c r="E5" s="57"/>
      <c r="F5" s="57"/>
      <c r="G5" s="57"/>
      <c r="H5" s="58"/>
      <c r="I5" s="128"/>
      <c r="J5" s="59"/>
      <c r="K5" s="59"/>
      <c r="L5" s="59"/>
      <c r="M5" s="59"/>
      <c r="N5" s="59"/>
    </row>
    <row r="6" spans="1:14" ht="28.5" customHeight="1" thickBot="1" x14ac:dyDescent="0.25">
      <c r="A6" s="104">
        <v>3</v>
      </c>
      <c r="B6" s="98" t="s">
        <v>81</v>
      </c>
      <c r="C6" s="55" t="s">
        <v>0</v>
      </c>
      <c r="D6" s="56">
        <v>800</v>
      </c>
      <c r="E6" s="57"/>
      <c r="F6" s="57"/>
      <c r="G6" s="57"/>
      <c r="H6" s="58"/>
      <c r="I6" s="128"/>
      <c r="J6" s="59"/>
      <c r="K6" s="59"/>
      <c r="L6" s="59"/>
      <c r="M6" s="59"/>
      <c r="N6" s="59"/>
    </row>
    <row r="7" spans="1:14" ht="51" customHeight="1" thickBot="1" x14ac:dyDescent="0.25">
      <c r="A7" s="104">
        <v>4</v>
      </c>
      <c r="B7" s="98" t="s">
        <v>82</v>
      </c>
      <c r="C7" s="55" t="s">
        <v>0</v>
      </c>
      <c r="D7" s="60">
        <v>80</v>
      </c>
      <c r="E7" s="57"/>
      <c r="F7" s="57"/>
      <c r="G7" s="57"/>
      <c r="H7" s="58"/>
      <c r="I7" s="128"/>
      <c r="J7" s="59"/>
      <c r="K7" s="59"/>
      <c r="L7" s="59"/>
      <c r="M7" s="59"/>
      <c r="N7" s="59"/>
    </row>
    <row r="8" spans="1:14" ht="60.75" thickBot="1" x14ac:dyDescent="0.25">
      <c r="A8" s="104">
        <v>5</v>
      </c>
      <c r="B8" s="99" t="s">
        <v>83</v>
      </c>
      <c r="C8" s="61" t="s">
        <v>0</v>
      </c>
      <c r="D8" s="62">
        <v>15</v>
      </c>
      <c r="E8" s="63"/>
      <c r="F8" s="57"/>
      <c r="G8" s="57"/>
      <c r="H8" s="64"/>
      <c r="I8" s="128"/>
      <c r="J8" s="59"/>
      <c r="K8" s="59"/>
      <c r="L8" s="59"/>
      <c r="M8" s="59"/>
      <c r="N8" s="59"/>
    </row>
    <row r="9" spans="1:14" ht="30.75" thickBot="1" x14ac:dyDescent="0.25">
      <c r="A9" s="104">
        <v>6</v>
      </c>
      <c r="B9" s="100" t="s">
        <v>84</v>
      </c>
      <c r="C9" s="65" t="s">
        <v>0</v>
      </c>
      <c r="D9" s="66">
        <v>30</v>
      </c>
      <c r="E9" s="6"/>
      <c r="F9" s="57"/>
      <c r="G9" s="85"/>
      <c r="H9" s="67"/>
      <c r="I9" s="128"/>
      <c r="J9" s="59"/>
      <c r="K9" s="59"/>
      <c r="L9" s="59"/>
      <c r="M9" s="59"/>
      <c r="N9" s="59"/>
    </row>
    <row r="10" spans="1:14" ht="15.75" thickBot="1" x14ac:dyDescent="0.25">
      <c r="A10" s="104">
        <v>7</v>
      </c>
      <c r="B10" s="100" t="s">
        <v>85</v>
      </c>
      <c r="C10" s="65" t="s">
        <v>0</v>
      </c>
      <c r="D10" s="66">
        <v>800</v>
      </c>
      <c r="E10" s="6"/>
      <c r="F10" s="57"/>
      <c r="G10" s="85"/>
      <c r="H10" s="67"/>
      <c r="I10" s="128"/>
      <c r="J10" s="59"/>
      <c r="K10" s="59"/>
      <c r="L10" s="59"/>
      <c r="M10" s="59"/>
      <c r="N10" s="59"/>
    </row>
    <row r="11" spans="1:14" ht="15.75" thickBot="1" x14ac:dyDescent="0.25">
      <c r="A11" s="104">
        <v>8</v>
      </c>
      <c r="B11" s="100" t="s">
        <v>86</v>
      </c>
      <c r="C11" s="65" t="s">
        <v>0</v>
      </c>
      <c r="D11" s="66">
        <v>10</v>
      </c>
      <c r="E11" s="6"/>
      <c r="F11" s="57"/>
      <c r="G11" s="85"/>
      <c r="H11" s="67"/>
      <c r="I11" s="128"/>
      <c r="J11" s="59"/>
      <c r="K11" s="59"/>
      <c r="L11" s="59"/>
      <c r="M11" s="59"/>
      <c r="N11" s="59"/>
    </row>
    <row r="12" spans="1:14" ht="15.75" thickBot="1" x14ac:dyDescent="0.25">
      <c r="A12" s="104">
        <v>9</v>
      </c>
      <c r="B12" s="100" t="s">
        <v>87</v>
      </c>
      <c r="C12" s="65" t="s">
        <v>0</v>
      </c>
      <c r="D12" s="66">
        <v>150</v>
      </c>
      <c r="E12" s="6"/>
      <c r="F12" s="57"/>
      <c r="G12" s="85"/>
      <c r="H12" s="67"/>
      <c r="I12" s="128"/>
      <c r="J12" s="59"/>
      <c r="K12" s="59"/>
      <c r="L12" s="59"/>
      <c r="M12" s="59"/>
      <c r="N12" s="59"/>
    </row>
    <row r="13" spans="1:14" ht="30.75" thickBot="1" x14ac:dyDescent="0.25">
      <c r="A13" s="104">
        <v>10</v>
      </c>
      <c r="B13" s="100" t="s">
        <v>88</v>
      </c>
      <c r="C13" s="65" t="s">
        <v>0</v>
      </c>
      <c r="D13" s="66">
        <v>500</v>
      </c>
      <c r="E13" s="6"/>
      <c r="F13" s="57"/>
      <c r="G13" s="85"/>
      <c r="H13" s="67"/>
      <c r="I13" s="128"/>
      <c r="J13" s="59"/>
      <c r="K13" s="59"/>
      <c r="L13" s="59"/>
      <c r="M13" s="59"/>
      <c r="N13" s="59"/>
    </row>
    <row r="14" spans="1:14" ht="15.75" thickBot="1" x14ac:dyDescent="0.25">
      <c r="A14" s="104">
        <v>11</v>
      </c>
      <c r="B14" s="100" t="s">
        <v>89</v>
      </c>
      <c r="C14" s="65" t="s">
        <v>0</v>
      </c>
      <c r="D14" s="66">
        <v>100</v>
      </c>
      <c r="E14" s="6"/>
      <c r="F14" s="57"/>
      <c r="G14" s="85"/>
      <c r="H14" s="67"/>
      <c r="I14" s="128"/>
      <c r="J14" s="59"/>
      <c r="K14" s="59"/>
      <c r="L14" s="59"/>
      <c r="M14" s="59"/>
      <c r="N14" s="59"/>
    </row>
    <row r="15" spans="1:14" ht="15.75" thickBot="1" x14ac:dyDescent="0.25">
      <c r="A15" s="104">
        <v>12</v>
      </c>
      <c r="B15" s="100" t="s">
        <v>90</v>
      </c>
      <c r="C15" s="65" t="s">
        <v>0</v>
      </c>
      <c r="D15" s="66">
        <v>60</v>
      </c>
      <c r="E15" s="6"/>
      <c r="F15" s="57"/>
      <c r="G15" s="85"/>
      <c r="H15" s="67"/>
      <c r="I15" s="128"/>
      <c r="J15" s="59"/>
      <c r="K15" s="59"/>
      <c r="L15" s="59"/>
      <c r="M15" s="59"/>
      <c r="N15" s="59"/>
    </row>
    <row r="16" spans="1:14" ht="15.75" thickBot="1" x14ac:dyDescent="0.25">
      <c r="A16" s="104">
        <v>13</v>
      </c>
      <c r="B16" s="100" t="s">
        <v>91</v>
      </c>
      <c r="C16" s="65" t="s">
        <v>0</v>
      </c>
      <c r="D16" s="66">
        <v>300</v>
      </c>
      <c r="E16" s="6"/>
      <c r="F16" s="57"/>
      <c r="G16" s="85"/>
      <c r="H16" s="67"/>
      <c r="I16" s="128"/>
      <c r="J16" s="59"/>
      <c r="K16" s="59"/>
      <c r="L16" s="59"/>
      <c r="M16" s="59"/>
      <c r="N16" s="59"/>
    </row>
    <row r="17" spans="1:14" ht="15.75" thickBot="1" x14ac:dyDescent="0.25">
      <c r="A17" s="104">
        <v>14</v>
      </c>
      <c r="B17" s="100" t="s">
        <v>92</v>
      </c>
      <c r="C17" s="65" t="s">
        <v>0</v>
      </c>
      <c r="D17" s="66">
        <v>50</v>
      </c>
      <c r="E17" s="6"/>
      <c r="F17" s="57"/>
      <c r="G17" s="85"/>
      <c r="H17" s="67"/>
      <c r="I17" s="128"/>
      <c r="J17" s="59"/>
      <c r="K17" s="59"/>
      <c r="L17" s="59"/>
      <c r="M17" s="59"/>
      <c r="N17" s="59"/>
    </row>
    <row r="18" spans="1:14" ht="30.75" thickBot="1" x14ac:dyDescent="0.25">
      <c r="A18" s="104">
        <v>15</v>
      </c>
      <c r="B18" s="100" t="s">
        <v>93</v>
      </c>
      <c r="C18" s="65" t="s">
        <v>0</v>
      </c>
      <c r="D18" s="66">
        <v>250</v>
      </c>
      <c r="E18" s="6"/>
      <c r="F18" s="57"/>
      <c r="G18" s="85"/>
      <c r="H18" s="67"/>
      <c r="I18" s="128"/>
      <c r="J18" s="59"/>
      <c r="K18" s="59"/>
      <c r="L18" s="59"/>
      <c r="M18" s="59"/>
      <c r="N18" s="59"/>
    </row>
    <row r="19" spans="1:14" ht="15.75" thickBot="1" x14ac:dyDescent="0.25">
      <c r="A19" s="104">
        <v>16</v>
      </c>
      <c r="B19" s="100" t="s">
        <v>94</v>
      </c>
      <c r="C19" s="65" t="s">
        <v>0</v>
      </c>
      <c r="D19" s="66">
        <v>90</v>
      </c>
      <c r="E19" s="6"/>
      <c r="F19" s="57"/>
      <c r="G19" s="85"/>
      <c r="H19" s="67"/>
      <c r="I19" s="128"/>
      <c r="J19" s="59"/>
      <c r="K19" s="59"/>
      <c r="L19" s="59"/>
      <c r="M19" s="59"/>
      <c r="N19" s="59"/>
    </row>
    <row r="20" spans="1:14" ht="15.75" thickBot="1" x14ac:dyDescent="0.25">
      <c r="A20" s="104">
        <v>17</v>
      </c>
      <c r="B20" s="100" t="s">
        <v>95</v>
      </c>
      <c r="C20" s="65" t="s">
        <v>0</v>
      </c>
      <c r="D20" s="66">
        <v>150</v>
      </c>
      <c r="E20" s="6"/>
      <c r="F20" s="57"/>
      <c r="G20" s="85"/>
      <c r="H20" s="67"/>
      <c r="I20" s="128"/>
      <c r="J20" s="59"/>
      <c r="K20" s="59"/>
      <c r="L20" s="59"/>
      <c r="M20" s="59"/>
      <c r="N20" s="59"/>
    </row>
    <row r="21" spans="1:14" ht="60.75" thickBot="1" x14ac:dyDescent="0.25">
      <c r="A21" s="104">
        <v>18</v>
      </c>
      <c r="B21" s="100" t="s">
        <v>96</v>
      </c>
      <c r="C21" s="65" t="s">
        <v>0</v>
      </c>
      <c r="D21" s="66">
        <v>32</v>
      </c>
      <c r="E21" s="6"/>
      <c r="F21" s="57"/>
      <c r="G21" s="85"/>
      <c r="H21" s="67"/>
      <c r="I21" s="128"/>
      <c r="J21" s="59"/>
      <c r="K21" s="59"/>
      <c r="L21" s="59"/>
      <c r="M21" s="59"/>
      <c r="N21" s="59"/>
    </row>
    <row r="22" spans="1:14" ht="30.75" thickBot="1" x14ac:dyDescent="0.25">
      <c r="A22" s="104">
        <v>19</v>
      </c>
      <c r="B22" s="100" t="s">
        <v>97</v>
      </c>
      <c r="C22" s="65" t="s">
        <v>0</v>
      </c>
      <c r="D22" s="66">
        <v>220</v>
      </c>
      <c r="E22" s="6"/>
      <c r="F22" s="57"/>
      <c r="G22" s="85"/>
      <c r="H22" s="67"/>
      <c r="I22" s="128"/>
      <c r="J22" s="59"/>
      <c r="K22" s="59"/>
      <c r="L22" s="59"/>
      <c r="M22" s="59"/>
      <c r="N22" s="59"/>
    </row>
    <row r="23" spans="1:14" ht="15.75" thickBot="1" x14ac:dyDescent="0.25">
      <c r="A23" s="104">
        <v>20</v>
      </c>
      <c r="B23" s="101" t="s">
        <v>98</v>
      </c>
      <c r="C23" s="68" t="s">
        <v>0</v>
      </c>
      <c r="D23" s="69">
        <v>250</v>
      </c>
      <c r="E23" s="70"/>
      <c r="F23" s="57"/>
      <c r="G23" s="85"/>
      <c r="H23" s="71"/>
      <c r="I23" s="128"/>
      <c r="J23" s="59"/>
      <c r="K23" s="59"/>
      <c r="L23" s="59"/>
      <c r="M23" s="59"/>
      <c r="N23" s="59"/>
    </row>
    <row r="24" spans="1:14" ht="45.75" thickBot="1" x14ac:dyDescent="0.25">
      <c r="A24" s="104">
        <v>21</v>
      </c>
      <c r="B24" s="100" t="s">
        <v>99</v>
      </c>
      <c r="C24" s="65" t="s">
        <v>0</v>
      </c>
      <c r="D24" s="72">
        <v>260</v>
      </c>
      <c r="E24" s="6"/>
      <c r="F24" s="57"/>
      <c r="G24" s="85"/>
      <c r="H24" s="67"/>
      <c r="I24" s="128"/>
      <c r="J24" s="59"/>
      <c r="K24" s="59"/>
      <c r="L24" s="59"/>
      <c r="M24" s="59"/>
      <c r="N24" s="59"/>
    </row>
    <row r="25" spans="1:14" ht="165.75" thickBot="1" x14ac:dyDescent="0.25">
      <c r="A25" s="104">
        <v>22</v>
      </c>
      <c r="B25" s="100" t="s">
        <v>100</v>
      </c>
      <c r="C25" s="65" t="s">
        <v>0</v>
      </c>
      <c r="D25" s="66">
        <v>80</v>
      </c>
      <c r="E25" s="6"/>
      <c r="F25" s="57"/>
      <c r="G25" s="85"/>
      <c r="H25" s="67"/>
      <c r="I25" s="128"/>
      <c r="J25" s="59"/>
      <c r="K25" s="59"/>
      <c r="L25" s="59"/>
      <c r="M25" s="59"/>
      <c r="N25" s="59"/>
    </row>
    <row r="26" spans="1:14" ht="60.75" thickBot="1" x14ac:dyDescent="0.25">
      <c r="A26" s="104">
        <v>23</v>
      </c>
      <c r="B26" s="100" t="s">
        <v>101</v>
      </c>
      <c r="C26" s="65" t="s">
        <v>0</v>
      </c>
      <c r="D26" s="66">
        <v>170</v>
      </c>
      <c r="E26" s="63"/>
      <c r="F26" s="57"/>
      <c r="G26" s="85"/>
      <c r="H26" s="67"/>
      <c r="I26" s="128"/>
      <c r="J26" s="59"/>
      <c r="K26" s="59"/>
      <c r="L26" s="59"/>
      <c r="M26" s="59"/>
      <c r="N26" s="59"/>
    </row>
    <row r="27" spans="1:14" ht="60.75" thickBot="1" x14ac:dyDescent="0.25">
      <c r="A27" s="104">
        <v>24</v>
      </c>
      <c r="B27" s="100" t="s">
        <v>102</v>
      </c>
      <c r="C27" s="65" t="s">
        <v>0</v>
      </c>
      <c r="D27" s="66">
        <v>5</v>
      </c>
      <c r="E27" s="73"/>
      <c r="F27" s="57"/>
      <c r="G27" s="85"/>
      <c r="H27" s="67"/>
      <c r="I27" s="128"/>
      <c r="J27" s="59"/>
      <c r="K27" s="59"/>
      <c r="L27" s="59"/>
      <c r="M27" s="59"/>
      <c r="N27" s="59"/>
    </row>
    <row r="28" spans="1:14" ht="66.75" customHeight="1" thickBot="1" x14ac:dyDescent="0.25">
      <c r="A28" s="104">
        <v>25</v>
      </c>
      <c r="B28" s="100" t="s">
        <v>103</v>
      </c>
      <c r="C28" s="65" t="s">
        <v>0</v>
      </c>
      <c r="D28" s="66">
        <v>12</v>
      </c>
      <c r="E28" s="6"/>
      <c r="F28" s="57"/>
      <c r="G28" s="85"/>
      <c r="H28" s="67"/>
      <c r="I28" s="128"/>
      <c r="J28" s="59"/>
      <c r="K28" s="59"/>
      <c r="L28" s="59"/>
      <c r="M28" s="59"/>
      <c r="N28" s="59"/>
    </row>
    <row r="29" spans="1:14" ht="15.75" thickBot="1" x14ac:dyDescent="0.25">
      <c r="A29" s="104">
        <v>26</v>
      </c>
      <c r="B29" s="99" t="s">
        <v>104</v>
      </c>
      <c r="C29" s="61" t="s">
        <v>0</v>
      </c>
      <c r="D29" s="62">
        <v>155</v>
      </c>
      <c r="E29" s="74"/>
      <c r="F29" s="57"/>
      <c r="G29" s="130"/>
      <c r="H29" s="75"/>
      <c r="I29" s="128"/>
      <c r="J29" s="59"/>
      <c r="K29" s="59"/>
      <c r="L29" s="59"/>
      <c r="M29" s="59"/>
      <c r="N29" s="59"/>
    </row>
    <row r="30" spans="1:14" ht="15.75" thickBot="1" x14ac:dyDescent="0.25">
      <c r="A30" s="104">
        <v>27</v>
      </c>
      <c r="B30" s="102" t="s">
        <v>105</v>
      </c>
      <c r="C30" s="76" t="s">
        <v>0</v>
      </c>
      <c r="D30" s="77">
        <v>1350</v>
      </c>
      <c r="E30" s="74"/>
      <c r="F30" s="57"/>
      <c r="G30" s="130"/>
      <c r="H30" s="75"/>
      <c r="I30" s="128"/>
      <c r="J30" s="59"/>
      <c r="K30" s="59"/>
      <c r="L30" s="59"/>
      <c r="M30" s="59"/>
      <c r="N30" s="59"/>
    </row>
    <row r="31" spans="1:14" ht="15.75" thickBot="1" x14ac:dyDescent="0.25">
      <c r="A31" s="104">
        <v>28</v>
      </c>
      <c r="B31" s="100" t="s">
        <v>106</v>
      </c>
      <c r="C31" s="65" t="s">
        <v>0</v>
      </c>
      <c r="D31" s="72">
        <v>1050</v>
      </c>
      <c r="E31" s="74"/>
      <c r="F31" s="57"/>
      <c r="G31" s="130"/>
      <c r="H31" s="75"/>
      <c r="I31" s="128"/>
      <c r="J31" s="59"/>
      <c r="K31" s="59"/>
      <c r="L31" s="59"/>
      <c r="M31" s="59"/>
      <c r="N31" s="59"/>
    </row>
    <row r="32" spans="1:14" ht="15.75" thickBot="1" x14ac:dyDescent="0.25">
      <c r="A32" s="104">
        <v>29</v>
      </c>
      <c r="B32" s="103" t="s">
        <v>107</v>
      </c>
      <c r="C32" s="78" t="s">
        <v>0</v>
      </c>
      <c r="D32" s="79">
        <v>320</v>
      </c>
      <c r="E32" s="6"/>
      <c r="F32" s="57"/>
      <c r="G32" s="85"/>
      <c r="H32" s="71"/>
      <c r="I32" s="128"/>
      <c r="J32" s="59"/>
      <c r="K32" s="59"/>
      <c r="L32" s="59"/>
      <c r="M32" s="59"/>
      <c r="N32" s="59"/>
    </row>
    <row r="33" spans="1:14" ht="15.75" thickBot="1" x14ac:dyDescent="0.25">
      <c r="A33" s="104">
        <v>30</v>
      </c>
      <c r="B33" s="98" t="s">
        <v>108</v>
      </c>
      <c r="C33" s="55" t="s">
        <v>0</v>
      </c>
      <c r="D33" s="60">
        <v>200</v>
      </c>
      <c r="E33" s="57"/>
      <c r="F33" s="57"/>
      <c r="G33" s="57"/>
      <c r="H33" s="58"/>
      <c r="I33" s="128"/>
      <c r="J33" s="59"/>
      <c r="K33" s="59"/>
      <c r="L33" s="59"/>
      <c r="M33" s="59"/>
      <c r="N33" s="59"/>
    </row>
    <row r="34" spans="1:14" ht="15.75" thickBot="1" x14ac:dyDescent="0.25">
      <c r="A34" s="104">
        <v>31</v>
      </c>
      <c r="B34" s="100" t="s">
        <v>109</v>
      </c>
      <c r="C34" s="65" t="s">
        <v>0</v>
      </c>
      <c r="D34" s="80">
        <v>220</v>
      </c>
      <c r="E34" s="6"/>
      <c r="F34" s="6"/>
      <c r="G34" s="85"/>
      <c r="H34" s="58"/>
      <c r="I34" s="128"/>
      <c r="J34" s="59"/>
      <c r="K34" s="59"/>
      <c r="L34" s="59"/>
      <c r="M34" s="59"/>
      <c r="N34" s="59"/>
    </row>
    <row r="35" spans="1:14" ht="15.75" thickBot="1" x14ac:dyDescent="0.25">
      <c r="A35" s="104">
        <v>32</v>
      </c>
      <c r="B35" s="100" t="s">
        <v>110</v>
      </c>
      <c r="C35" s="65" t="s">
        <v>0</v>
      </c>
      <c r="D35" s="80">
        <v>40</v>
      </c>
      <c r="E35" s="6"/>
      <c r="F35" s="6"/>
      <c r="G35" s="85"/>
      <c r="H35" s="58"/>
      <c r="I35" s="128"/>
      <c r="J35" s="59"/>
      <c r="K35" s="59"/>
      <c r="L35" s="59"/>
      <c r="M35" s="59"/>
      <c r="N35" s="59"/>
    </row>
    <row r="36" spans="1:14" ht="30" x14ac:dyDescent="0.2">
      <c r="A36" s="104">
        <v>33</v>
      </c>
      <c r="B36" s="101" t="s">
        <v>111</v>
      </c>
      <c r="C36" s="68" t="s">
        <v>0</v>
      </c>
      <c r="D36" s="81">
        <v>215</v>
      </c>
      <c r="E36" s="70"/>
      <c r="F36" s="70"/>
      <c r="G36" s="85"/>
      <c r="H36" s="58"/>
      <c r="I36" s="128"/>
      <c r="J36" s="59"/>
      <c r="K36" s="59"/>
      <c r="L36" s="59"/>
      <c r="M36" s="59"/>
      <c r="N36" s="59"/>
    </row>
    <row r="37" spans="1:14" ht="45.75" thickBot="1" x14ac:dyDescent="0.25">
      <c r="A37" s="104">
        <v>34</v>
      </c>
      <c r="B37" s="103" t="s">
        <v>112</v>
      </c>
      <c r="C37" s="82" t="s">
        <v>0</v>
      </c>
      <c r="D37" s="82">
        <v>56</v>
      </c>
      <c r="E37" s="83"/>
      <c r="F37" s="83"/>
      <c r="G37" s="131"/>
      <c r="H37" s="67"/>
      <c r="I37" s="128"/>
      <c r="J37" s="59"/>
      <c r="K37" s="59"/>
      <c r="L37" s="59"/>
      <c r="M37" s="59"/>
      <c r="N37" s="59"/>
    </row>
    <row r="38" spans="1:14" ht="102.2" customHeight="1" x14ac:dyDescent="0.2">
      <c r="A38" s="104">
        <v>35</v>
      </c>
      <c r="B38" s="102" t="s">
        <v>113</v>
      </c>
      <c r="C38" s="76" t="s">
        <v>0</v>
      </c>
      <c r="D38" s="77">
        <v>300</v>
      </c>
      <c r="E38" s="73"/>
      <c r="F38" s="73"/>
      <c r="G38" s="73"/>
      <c r="H38" s="84"/>
      <c r="I38" s="128"/>
      <c r="J38" s="59"/>
      <c r="K38" s="59"/>
      <c r="L38" s="59"/>
      <c r="M38" s="59"/>
      <c r="N38" s="59"/>
    </row>
    <row r="39" spans="1:14" ht="102.2" customHeight="1" thickBot="1" x14ac:dyDescent="0.25">
      <c r="A39" s="104">
        <v>36</v>
      </c>
      <c r="B39" s="102" t="s">
        <v>114</v>
      </c>
      <c r="C39" s="76" t="s">
        <v>36</v>
      </c>
      <c r="D39" s="77">
        <v>30</v>
      </c>
      <c r="E39" s="73"/>
      <c r="F39" s="85"/>
      <c r="G39" s="85"/>
      <c r="H39" s="84"/>
      <c r="I39" s="128"/>
      <c r="J39" s="59"/>
      <c r="K39" s="59"/>
      <c r="L39" s="59"/>
      <c r="M39" s="59"/>
      <c r="N39" s="59"/>
    </row>
    <row r="40" spans="1:14" ht="33.75" customHeight="1" x14ac:dyDescent="0.2">
      <c r="A40" s="104">
        <v>37</v>
      </c>
      <c r="B40" s="100" t="s">
        <v>115</v>
      </c>
      <c r="C40" s="65" t="s">
        <v>37</v>
      </c>
      <c r="D40" s="66">
        <v>35</v>
      </c>
      <c r="E40" s="6"/>
      <c r="F40" s="57"/>
      <c r="G40" s="85"/>
      <c r="H40" s="67"/>
      <c r="I40" s="128"/>
      <c r="J40" s="59"/>
      <c r="K40" s="59"/>
      <c r="L40" s="59"/>
      <c r="M40" s="59"/>
      <c r="N40" s="59"/>
    </row>
    <row r="41" spans="1:14" x14ac:dyDescent="0.2">
      <c r="A41" s="104">
        <v>38</v>
      </c>
      <c r="B41" s="100" t="s">
        <v>116</v>
      </c>
      <c r="C41" s="65" t="s">
        <v>0</v>
      </c>
      <c r="D41" s="66">
        <v>30</v>
      </c>
      <c r="E41" s="70"/>
      <c r="F41" s="6"/>
      <c r="G41" s="6"/>
      <c r="H41" s="67"/>
      <c r="I41" s="128"/>
      <c r="J41" s="59"/>
      <c r="K41" s="59"/>
      <c r="L41" s="59"/>
      <c r="M41" s="59"/>
      <c r="N41" s="59"/>
    </row>
    <row r="42" spans="1:14" ht="75" x14ac:dyDescent="0.2">
      <c r="A42" s="104">
        <v>39</v>
      </c>
      <c r="B42" s="100" t="s">
        <v>117</v>
      </c>
      <c r="C42" s="65" t="s">
        <v>0</v>
      </c>
      <c r="D42" s="66">
        <v>1900</v>
      </c>
      <c r="E42" s="6"/>
      <c r="F42" s="6"/>
      <c r="G42" s="6"/>
      <c r="H42" s="67"/>
      <c r="I42" s="128"/>
      <c r="J42" s="59"/>
      <c r="K42" s="59"/>
      <c r="L42" s="59"/>
      <c r="M42" s="59"/>
      <c r="N42" s="59"/>
    </row>
    <row r="43" spans="1:14" ht="30" x14ac:dyDescent="0.2">
      <c r="A43" s="104">
        <v>40</v>
      </c>
      <c r="B43" s="100" t="s">
        <v>118</v>
      </c>
      <c r="C43" s="65" t="s">
        <v>0</v>
      </c>
      <c r="D43" s="66">
        <v>20</v>
      </c>
      <c r="E43" s="73"/>
      <c r="F43" s="70"/>
      <c r="G43" s="70"/>
      <c r="H43" s="67"/>
      <c r="I43" s="128"/>
      <c r="J43" s="59"/>
      <c r="K43" s="59"/>
      <c r="L43" s="59"/>
      <c r="M43" s="59"/>
      <c r="N43" s="59"/>
    </row>
    <row r="44" spans="1:14" ht="45" x14ac:dyDescent="0.2">
      <c r="A44" s="104">
        <v>41</v>
      </c>
      <c r="B44" s="100" t="s">
        <v>119</v>
      </c>
      <c r="C44" s="65" t="s">
        <v>0</v>
      </c>
      <c r="D44" s="66">
        <v>120</v>
      </c>
      <c r="E44" s="73"/>
      <c r="F44" s="70"/>
      <c r="G44" s="70"/>
      <c r="H44" s="67"/>
      <c r="I44" s="128"/>
      <c r="J44" s="59"/>
      <c r="K44" s="59"/>
      <c r="L44" s="59"/>
      <c r="M44" s="59"/>
      <c r="N44" s="59"/>
    </row>
    <row r="45" spans="1:14" ht="45" x14ac:dyDescent="0.2">
      <c r="A45" s="104">
        <v>42</v>
      </c>
      <c r="B45" s="100" t="s">
        <v>120</v>
      </c>
      <c r="C45" s="65" t="s">
        <v>0</v>
      </c>
      <c r="D45" s="66">
        <v>160</v>
      </c>
      <c r="E45" s="6"/>
      <c r="F45" s="6"/>
      <c r="G45" s="6"/>
      <c r="H45" s="67"/>
      <c r="I45" s="128"/>
      <c r="J45" s="59"/>
      <c r="K45" s="59"/>
      <c r="L45" s="59"/>
      <c r="M45" s="59"/>
      <c r="N45" s="59"/>
    </row>
    <row r="46" spans="1:14" x14ac:dyDescent="0.2">
      <c r="A46" s="104">
        <v>43</v>
      </c>
      <c r="B46" s="100" t="s">
        <v>121</v>
      </c>
      <c r="C46" s="65" t="s">
        <v>0</v>
      </c>
      <c r="D46" s="66">
        <v>100</v>
      </c>
      <c r="E46" s="6"/>
      <c r="F46" s="73"/>
      <c r="G46" s="73"/>
      <c r="H46" s="67"/>
      <c r="I46" s="128"/>
      <c r="J46" s="59"/>
      <c r="K46" s="59"/>
      <c r="L46" s="59"/>
      <c r="M46" s="59"/>
      <c r="N46" s="59"/>
    </row>
    <row r="47" spans="1:14" x14ac:dyDescent="0.2">
      <c r="A47" s="104">
        <v>44</v>
      </c>
      <c r="B47" s="100" t="s">
        <v>122</v>
      </c>
      <c r="C47" s="65" t="s">
        <v>0</v>
      </c>
      <c r="D47" s="66">
        <v>7</v>
      </c>
      <c r="E47" s="70"/>
      <c r="F47" s="85"/>
      <c r="G47" s="85"/>
      <c r="H47" s="67"/>
      <c r="I47" s="128"/>
      <c r="J47" s="59"/>
      <c r="K47" s="59"/>
      <c r="L47" s="59"/>
      <c r="M47" s="59"/>
      <c r="N47" s="59"/>
    </row>
    <row r="48" spans="1:14" ht="38.25" customHeight="1" x14ac:dyDescent="0.2">
      <c r="A48" s="104">
        <v>45</v>
      </c>
      <c r="B48" s="100" t="s">
        <v>123</v>
      </c>
      <c r="C48" s="65" t="s">
        <v>0</v>
      </c>
      <c r="D48" s="66">
        <v>300</v>
      </c>
      <c r="E48" s="6"/>
      <c r="F48" s="6"/>
      <c r="G48" s="6"/>
      <c r="H48" s="67"/>
      <c r="I48" s="128"/>
      <c r="J48" s="59"/>
      <c r="K48" s="59"/>
      <c r="L48" s="59"/>
      <c r="M48" s="59"/>
      <c r="N48" s="59"/>
    </row>
    <row r="49" spans="1:14" ht="75" x14ac:dyDescent="0.2">
      <c r="A49" s="104">
        <v>46</v>
      </c>
      <c r="B49" s="102" t="s">
        <v>124</v>
      </c>
      <c r="C49" s="76" t="s">
        <v>0</v>
      </c>
      <c r="D49" s="77">
        <v>28</v>
      </c>
      <c r="E49" s="73"/>
      <c r="F49" s="85"/>
      <c r="G49" s="85"/>
      <c r="H49" s="84"/>
      <c r="I49" s="128"/>
      <c r="J49" s="59"/>
      <c r="K49" s="59"/>
      <c r="L49" s="59"/>
      <c r="M49" s="59"/>
      <c r="N49" s="59"/>
    </row>
    <row r="50" spans="1:14" ht="120" x14ac:dyDescent="0.2">
      <c r="A50" s="104">
        <v>47</v>
      </c>
      <c r="B50" s="102" t="s">
        <v>125</v>
      </c>
      <c r="C50" s="76" t="s">
        <v>38</v>
      </c>
      <c r="D50" s="77">
        <v>28</v>
      </c>
      <c r="E50" s="6"/>
      <c r="F50" s="6"/>
      <c r="G50" s="73"/>
      <c r="H50" s="84"/>
      <c r="I50" s="128"/>
      <c r="J50" s="59"/>
      <c r="K50" s="59"/>
      <c r="L50" s="59"/>
      <c r="M50" s="59"/>
      <c r="N50" s="59"/>
    </row>
    <row r="51" spans="1:14" ht="30" x14ac:dyDescent="0.2">
      <c r="A51" s="104">
        <v>48</v>
      </c>
      <c r="B51" s="100" t="s">
        <v>126</v>
      </c>
      <c r="C51" s="65" t="s">
        <v>0</v>
      </c>
      <c r="D51" s="66">
        <v>4</v>
      </c>
      <c r="E51" s="70"/>
      <c r="F51" s="85"/>
      <c r="G51" s="85"/>
      <c r="H51" s="67"/>
      <c r="I51" s="128"/>
      <c r="J51" s="59"/>
      <c r="K51" s="59"/>
      <c r="L51" s="59"/>
      <c r="M51" s="59"/>
      <c r="N51" s="59"/>
    </row>
    <row r="52" spans="1:14" ht="135" x14ac:dyDescent="0.2">
      <c r="A52" s="104">
        <v>49</v>
      </c>
      <c r="B52" s="100" t="s">
        <v>127</v>
      </c>
      <c r="C52" s="65" t="s">
        <v>0</v>
      </c>
      <c r="D52" s="66">
        <v>38</v>
      </c>
      <c r="E52" s="6"/>
      <c r="F52" s="6"/>
      <c r="G52" s="6"/>
      <c r="H52" s="67"/>
      <c r="I52" s="128"/>
      <c r="J52" s="59"/>
      <c r="K52" s="59"/>
      <c r="L52" s="59"/>
      <c r="M52" s="59"/>
      <c r="N52" s="59"/>
    </row>
    <row r="53" spans="1:14" ht="30" x14ac:dyDescent="0.2">
      <c r="A53" s="104">
        <v>50</v>
      </c>
      <c r="B53" s="100" t="s">
        <v>128</v>
      </c>
      <c r="C53" s="65" t="s">
        <v>0</v>
      </c>
      <c r="D53" s="66">
        <v>17</v>
      </c>
      <c r="E53" s="73"/>
      <c r="F53" s="73"/>
      <c r="G53" s="73"/>
      <c r="H53" s="67"/>
      <c r="I53" s="128"/>
      <c r="J53" s="59"/>
      <c r="K53" s="59"/>
      <c r="L53" s="59"/>
      <c r="M53" s="59"/>
      <c r="N53" s="59"/>
    </row>
    <row r="54" spans="1:14" ht="30.75" thickBot="1" x14ac:dyDescent="0.25">
      <c r="A54" s="104">
        <v>51</v>
      </c>
      <c r="B54" s="100" t="s">
        <v>129</v>
      </c>
      <c r="C54" s="65" t="s">
        <v>0</v>
      </c>
      <c r="D54" s="66">
        <v>20</v>
      </c>
      <c r="E54" s="6"/>
      <c r="F54" s="85"/>
      <c r="G54" s="85"/>
      <c r="H54" s="67"/>
      <c r="I54" s="128"/>
      <c r="J54" s="59"/>
      <c r="K54" s="59"/>
      <c r="L54" s="59"/>
      <c r="M54" s="59"/>
      <c r="N54" s="59"/>
    </row>
    <row r="55" spans="1:14" ht="45.75" thickBot="1" x14ac:dyDescent="0.25">
      <c r="A55" s="104">
        <v>52</v>
      </c>
      <c r="B55" s="100" t="s">
        <v>130</v>
      </c>
      <c r="C55" s="65" t="s">
        <v>0</v>
      </c>
      <c r="D55" s="66">
        <v>12</v>
      </c>
      <c r="E55" s="6"/>
      <c r="F55" s="57"/>
      <c r="G55" s="85"/>
      <c r="H55" s="67"/>
      <c r="I55" s="128"/>
      <c r="J55" s="59"/>
      <c r="K55" s="59"/>
      <c r="L55" s="59"/>
      <c r="M55" s="59"/>
      <c r="N55" s="59"/>
    </row>
    <row r="56" spans="1:14" ht="150.75" thickBot="1" x14ac:dyDescent="0.25">
      <c r="A56" s="104">
        <v>53</v>
      </c>
      <c r="B56" s="100" t="s">
        <v>131</v>
      </c>
      <c r="C56" s="65" t="s">
        <v>0</v>
      </c>
      <c r="D56" s="66">
        <v>35</v>
      </c>
      <c r="E56" s="63"/>
      <c r="F56" s="57"/>
      <c r="G56" s="85"/>
      <c r="H56" s="67"/>
      <c r="I56" s="128"/>
      <c r="J56" s="59"/>
      <c r="K56" s="59"/>
      <c r="L56" s="59"/>
      <c r="M56" s="59"/>
      <c r="N56" s="59"/>
    </row>
    <row r="57" spans="1:14" ht="210.75" thickBot="1" x14ac:dyDescent="0.25">
      <c r="A57" s="104">
        <v>54</v>
      </c>
      <c r="B57" s="100" t="s">
        <v>132</v>
      </c>
      <c r="C57" s="65" t="s">
        <v>38</v>
      </c>
      <c r="D57" s="66">
        <v>300</v>
      </c>
      <c r="E57" s="73"/>
      <c r="F57" s="57"/>
      <c r="G57" s="85"/>
      <c r="H57" s="67"/>
      <c r="I57" s="128"/>
      <c r="J57" s="59"/>
      <c r="K57" s="59"/>
      <c r="L57" s="59"/>
      <c r="M57" s="59"/>
      <c r="N57" s="59"/>
    </row>
    <row r="58" spans="1:14" ht="135" x14ac:dyDescent="0.2">
      <c r="A58" s="104">
        <v>55</v>
      </c>
      <c r="B58" s="100" t="s">
        <v>133</v>
      </c>
      <c r="C58" s="65" t="s">
        <v>38</v>
      </c>
      <c r="D58" s="66">
        <v>300</v>
      </c>
      <c r="E58" s="6"/>
      <c r="F58" s="63"/>
      <c r="G58" s="73"/>
      <c r="H58" s="67"/>
      <c r="I58" s="128"/>
      <c r="J58" s="59"/>
      <c r="K58" s="59"/>
      <c r="L58" s="59"/>
      <c r="M58" s="59"/>
      <c r="N58" s="59"/>
    </row>
    <row r="59" spans="1:14" ht="30" x14ac:dyDescent="0.2">
      <c r="A59" s="104">
        <v>56</v>
      </c>
      <c r="B59" s="100" t="s">
        <v>134</v>
      </c>
      <c r="C59" s="65" t="s">
        <v>0</v>
      </c>
      <c r="D59" s="66">
        <v>32</v>
      </c>
      <c r="E59" s="70"/>
      <c r="F59" s="6"/>
      <c r="G59" s="73"/>
      <c r="H59" s="84"/>
      <c r="I59" s="128"/>
      <c r="J59" s="59"/>
      <c r="K59" s="59"/>
      <c r="L59" s="59"/>
      <c r="M59" s="59"/>
      <c r="N59" s="59"/>
    </row>
    <row r="60" spans="1:14" x14ac:dyDescent="0.2">
      <c r="A60" s="104">
        <v>57</v>
      </c>
      <c r="B60" s="100" t="s">
        <v>135</v>
      </c>
      <c r="C60" s="65" t="s">
        <v>0</v>
      </c>
      <c r="D60" s="66">
        <v>5</v>
      </c>
      <c r="E60" s="70"/>
      <c r="F60" s="6"/>
      <c r="G60" s="73"/>
      <c r="H60" s="84"/>
      <c r="I60" s="128"/>
      <c r="J60" s="59"/>
      <c r="K60" s="59"/>
      <c r="L60" s="59"/>
      <c r="M60" s="59"/>
      <c r="N60" s="59"/>
    </row>
    <row r="61" spans="1:14" ht="15.75" thickBot="1" x14ac:dyDescent="0.25">
      <c r="A61" s="104">
        <v>58</v>
      </c>
      <c r="B61" s="100" t="s">
        <v>136</v>
      </c>
      <c r="C61" s="65" t="s">
        <v>0</v>
      </c>
      <c r="D61" s="66">
        <v>1</v>
      </c>
      <c r="E61" s="70"/>
      <c r="F61" s="85"/>
      <c r="G61" s="85"/>
      <c r="H61" s="84"/>
      <c r="I61" s="128"/>
      <c r="J61" s="59"/>
      <c r="K61" s="59"/>
      <c r="L61" s="59"/>
      <c r="M61" s="59"/>
      <c r="N61" s="59"/>
    </row>
    <row r="62" spans="1:14" ht="15.75" thickBot="1" x14ac:dyDescent="0.25">
      <c r="A62" s="104">
        <v>59</v>
      </c>
      <c r="B62" s="100" t="s">
        <v>137</v>
      </c>
      <c r="C62" s="65" t="s">
        <v>36</v>
      </c>
      <c r="D62" s="66">
        <v>600</v>
      </c>
      <c r="E62" s="74"/>
      <c r="F62" s="57"/>
      <c r="G62" s="85"/>
      <c r="H62" s="67"/>
      <c r="I62" s="128"/>
      <c r="J62" s="59"/>
      <c r="K62" s="59"/>
      <c r="L62" s="59"/>
      <c r="M62" s="59"/>
      <c r="N62" s="59"/>
    </row>
    <row r="63" spans="1:14" ht="15.75" thickBot="1" x14ac:dyDescent="0.25">
      <c r="A63" s="104">
        <v>60</v>
      </c>
      <c r="B63" s="100" t="s">
        <v>138</v>
      </c>
      <c r="C63" s="65" t="s">
        <v>36</v>
      </c>
      <c r="D63" s="66">
        <v>700</v>
      </c>
      <c r="E63" s="73"/>
      <c r="F63" s="57"/>
      <c r="G63" s="85"/>
      <c r="H63" s="67"/>
      <c r="I63" s="128"/>
      <c r="J63" s="59"/>
      <c r="K63" s="59"/>
      <c r="L63" s="59"/>
      <c r="M63" s="59"/>
      <c r="N63" s="59"/>
    </row>
    <row r="64" spans="1:14" ht="15.75" thickBot="1" x14ac:dyDescent="0.25">
      <c r="A64" s="104">
        <v>61</v>
      </c>
      <c r="B64" s="100" t="s">
        <v>139</v>
      </c>
      <c r="C64" s="80" t="s">
        <v>36</v>
      </c>
      <c r="D64" s="66">
        <v>20</v>
      </c>
      <c r="E64" s="6"/>
      <c r="F64" s="57"/>
      <c r="G64" s="85"/>
      <c r="H64" s="67"/>
      <c r="I64" s="128"/>
      <c r="J64" s="59"/>
      <c r="K64" s="59"/>
      <c r="L64" s="59"/>
      <c r="M64" s="59"/>
      <c r="N64" s="59"/>
    </row>
    <row r="65" spans="1:14" ht="45.75" thickBot="1" x14ac:dyDescent="0.25">
      <c r="A65" s="104">
        <v>62</v>
      </c>
      <c r="B65" s="100" t="s">
        <v>140</v>
      </c>
      <c r="C65" s="80" t="s">
        <v>0</v>
      </c>
      <c r="D65" s="66">
        <v>25</v>
      </c>
      <c r="E65" s="6"/>
      <c r="F65" s="57"/>
      <c r="G65" s="85"/>
      <c r="H65" s="67"/>
      <c r="I65" s="128"/>
      <c r="J65" s="59"/>
      <c r="K65" s="59"/>
      <c r="L65" s="59"/>
      <c r="M65" s="59"/>
      <c r="N65" s="59"/>
    </row>
    <row r="66" spans="1:14" ht="27.95" customHeight="1" thickBot="1" x14ac:dyDescent="0.25">
      <c r="A66" s="104">
        <v>63</v>
      </c>
      <c r="B66" s="100" t="s">
        <v>141</v>
      </c>
      <c r="C66" s="80" t="s">
        <v>0</v>
      </c>
      <c r="D66" s="66">
        <v>46</v>
      </c>
      <c r="E66" s="6"/>
      <c r="F66" s="57"/>
      <c r="G66" s="85"/>
      <c r="H66" s="67"/>
      <c r="I66" s="128"/>
      <c r="J66" s="59"/>
      <c r="K66" s="59"/>
      <c r="L66" s="59"/>
      <c r="M66" s="59"/>
      <c r="N66" s="59"/>
    </row>
    <row r="67" spans="1:14" ht="15.75" thickBot="1" x14ac:dyDescent="0.25">
      <c r="A67" s="104">
        <v>64</v>
      </c>
      <c r="B67" s="100" t="s">
        <v>142</v>
      </c>
      <c r="C67" s="80" t="s">
        <v>36</v>
      </c>
      <c r="D67" s="66">
        <v>200</v>
      </c>
      <c r="E67" s="6"/>
      <c r="F67" s="57"/>
      <c r="G67" s="85"/>
      <c r="H67" s="67"/>
      <c r="I67" s="128"/>
      <c r="J67" s="59"/>
      <c r="K67" s="59"/>
      <c r="L67" s="59"/>
      <c r="M67" s="59"/>
      <c r="N67" s="59"/>
    </row>
    <row r="68" spans="1:14" ht="15.75" thickBot="1" x14ac:dyDescent="0.25">
      <c r="A68" s="104">
        <v>65</v>
      </c>
      <c r="B68" s="100" t="s">
        <v>143</v>
      </c>
      <c r="C68" s="80" t="s">
        <v>36</v>
      </c>
      <c r="D68" s="66">
        <v>80</v>
      </c>
      <c r="E68" s="63"/>
      <c r="F68" s="57"/>
      <c r="G68" s="85"/>
      <c r="H68" s="67"/>
      <c r="I68" s="128"/>
      <c r="J68" s="59"/>
      <c r="K68" s="59"/>
      <c r="L68" s="59"/>
      <c r="M68" s="59"/>
      <c r="N68" s="59"/>
    </row>
    <row r="69" spans="1:14" ht="15.75" thickBot="1" x14ac:dyDescent="0.25">
      <c r="A69" s="104">
        <v>66</v>
      </c>
      <c r="B69" s="100" t="s">
        <v>144</v>
      </c>
      <c r="C69" s="80" t="s">
        <v>0</v>
      </c>
      <c r="D69" s="66">
        <v>17</v>
      </c>
      <c r="E69" s="6"/>
      <c r="F69" s="57"/>
      <c r="G69" s="85"/>
      <c r="H69" s="67"/>
      <c r="I69" s="128"/>
      <c r="J69" s="59"/>
      <c r="K69" s="59"/>
      <c r="L69" s="59"/>
      <c r="M69" s="59"/>
      <c r="N69" s="59"/>
    </row>
    <row r="70" spans="1:14" ht="56.25" customHeight="1" thickBot="1" x14ac:dyDescent="0.25">
      <c r="A70" s="104">
        <v>67</v>
      </c>
      <c r="B70" s="100" t="s">
        <v>145</v>
      </c>
      <c r="C70" s="80" t="s">
        <v>0</v>
      </c>
      <c r="D70" s="66">
        <v>5</v>
      </c>
      <c r="E70" s="70"/>
      <c r="F70" s="57"/>
      <c r="G70" s="85"/>
      <c r="H70" s="67"/>
      <c r="I70" s="128"/>
      <c r="J70" s="59"/>
      <c r="K70" s="59"/>
      <c r="L70" s="59"/>
      <c r="M70" s="59"/>
      <c r="N70" s="59"/>
    </row>
    <row r="71" spans="1:14" ht="56.25" customHeight="1" thickBot="1" x14ac:dyDescent="0.25">
      <c r="A71" s="104">
        <v>68</v>
      </c>
      <c r="B71" s="100" t="s">
        <v>146</v>
      </c>
      <c r="C71" s="80" t="s">
        <v>38</v>
      </c>
      <c r="D71" s="66">
        <v>800</v>
      </c>
      <c r="E71" s="70"/>
      <c r="F71" s="57"/>
      <c r="G71" s="85"/>
      <c r="H71" s="67"/>
      <c r="I71" s="128"/>
      <c r="J71" s="59"/>
      <c r="K71" s="59"/>
      <c r="L71" s="59"/>
      <c r="M71" s="59"/>
      <c r="N71" s="59"/>
    </row>
    <row r="72" spans="1:14" ht="56.25" customHeight="1" thickBot="1" x14ac:dyDescent="0.25">
      <c r="A72" s="104">
        <v>69</v>
      </c>
      <c r="B72" s="100" t="s">
        <v>147</v>
      </c>
      <c r="C72" s="80" t="s">
        <v>38</v>
      </c>
      <c r="D72" s="66">
        <v>1150</v>
      </c>
      <c r="E72" s="70"/>
      <c r="F72" s="57"/>
      <c r="G72" s="85"/>
      <c r="H72" s="67"/>
      <c r="I72" s="128"/>
      <c r="J72" s="59"/>
      <c r="K72" s="59"/>
      <c r="L72" s="59"/>
      <c r="M72" s="59"/>
      <c r="N72" s="59"/>
    </row>
    <row r="73" spans="1:14" ht="56.25" customHeight="1" thickBot="1" x14ac:dyDescent="0.25">
      <c r="A73" s="104">
        <v>70</v>
      </c>
      <c r="B73" s="100" t="s">
        <v>148</v>
      </c>
      <c r="C73" s="80" t="s">
        <v>0</v>
      </c>
      <c r="D73" s="66">
        <v>10</v>
      </c>
      <c r="E73" s="70"/>
      <c r="F73" s="57"/>
      <c r="G73" s="85"/>
      <c r="H73" s="67"/>
      <c r="I73" s="128"/>
      <c r="J73" s="59"/>
      <c r="K73" s="59"/>
      <c r="L73" s="59"/>
      <c r="M73" s="59"/>
      <c r="N73" s="59"/>
    </row>
    <row r="74" spans="1:14" ht="56.25" customHeight="1" thickBot="1" x14ac:dyDescent="0.25">
      <c r="A74" s="104">
        <v>71</v>
      </c>
      <c r="B74" s="100" t="s">
        <v>149</v>
      </c>
      <c r="C74" s="80" t="s">
        <v>0</v>
      </c>
      <c r="D74" s="66">
        <v>10</v>
      </c>
      <c r="E74" s="70"/>
      <c r="F74" s="57"/>
      <c r="G74" s="85"/>
      <c r="H74" s="67"/>
      <c r="I74" s="128"/>
      <c r="J74" s="59"/>
      <c r="K74" s="59"/>
      <c r="L74" s="59"/>
      <c r="M74" s="59"/>
      <c r="N74" s="59"/>
    </row>
    <row r="75" spans="1:14" ht="56.25" customHeight="1" thickBot="1" x14ac:dyDescent="0.25">
      <c r="A75" s="104">
        <v>72</v>
      </c>
      <c r="B75" s="100" t="s">
        <v>150</v>
      </c>
      <c r="C75" s="80" t="s">
        <v>36</v>
      </c>
      <c r="D75" s="66">
        <v>200</v>
      </c>
      <c r="E75" s="70"/>
      <c r="F75" s="57"/>
      <c r="G75" s="85"/>
      <c r="H75" s="67"/>
      <c r="I75" s="128"/>
      <c r="J75" s="59"/>
      <c r="K75" s="59"/>
      <c r="L75" s="59"/>
      <c r="M75" s="59"/>
      <c r="N75" s="59"/>
    </row>
    <row r="76" spans="1:14" ht="56.25" customHeight="1" thickBot="1" x14ac:dyDescent="0.25">
      <c r="A76" s="104">
        <v>73</v>
      </c>
      <c r="B76" s="100" t="s">
        <v>151</v>
      </c>
      <c r="C76" s="80" t="s">
        <v>36</v>
      </c>
      <c r="D76" s="66">
        <v>70</v>
      </c>
      <c r="E76" s="70"/>
      <c r="F76" s="57"/>
      <c r="G76" s="85"/>
      <c r="H76" s="67"/>
      <c r="I76" s="128"/>
      <c r="J76" s="59"/>
      <c r="K76" s="59"/>
      <c r="L76" s="59"/>
      <c r="M76" s="59"/>
      <c r="N76" s="59"/>
    </row>
    <row r="77" spans="1:14" ht="56.25" customHeight="1" thickBot="1" x14ac:dyDescent="0.25">
      <c r="A77" s="104">
        <v>74</v>
      </c>
      <c r="B77" s="100" t="s">
        <v>152</v>
      </c>
      <c r="C77" s="80" t="s">
        <v>36</v>
      </c>
      <c r="D77" s="66">
        <v>720</v>
      </c>
      <c r="E77" s="70"/>
      <c r="F77" s="57"/>
      <c r="G77" s="85"/>
      <c r="H77" s="67"/>
      <c r="I77" s="128"/>
      <c r="J77" s="59"/>
      <c r="K77" s="59"/>
      <c r="L77" s="59"/>
      <c r="M77" s="59"/>
      <c r="N77" s="59"/>
    </row>
    <row r="78" spans="1:14" ht="56.25" customHeight="1" thickBot="1" x14ac:dyDescent="0.25">
      <c r="A78" s="104">
        <v>75</v>
      </c>
      <c r="B78" s="100" t="s">
        <v>153</v>
      </c>
      <c r="C78" s="80" t="s">
        <v>0</v>
      </c>
      <c r="D78" s="66">
        <v>2</v>
      </c>
      <c r="E78" s="70"/>
      <c r="F78" s="57"/>
      <c r="G78" s="85"/>
      <c r="H78" s="67"/>
      <c r="I78" s="128"/>
      <c r="J78" s="59"/>
      <c r="K78" s="59"/>
      <c r="L78" s="59"/>
      <c r="M78" s="59"/>
      <c r="N78" s="59"/>
    </row>
    <row r="79" spans="1:14" ht="56.25" customHeight="1" thickBot="1" x14ac:dyDescent="0.25">
      <c r="A79" s="104">
        <v>76</v>
      </c>
      <c r="B79" s="100" t="s">
        <v>154</v>
      </c>
      <c r="C79" s="80" t="s">
        <v>0</v>
      </c>
      <c r="D79" s="66">
        <v>2</v>
      </c>
      <c r="E79" s="70"/>
      <c r="F79" s="57"/>
      <c r="G79" s="85"/>
      <c r="H79" s="67"/>
      <c r="I79" s="128"/>
      <c r="J79" s="59"/>
      <c r="K79" s="59"/>
      <c r="L79" s="59"/>
      <c r="M79" s="59"/>
      <c r="N79" s="59"/>
    </row>
    <row r="80" spans="1:14" ht="56.25" customHeight="1" thickBot="1" x14ac:dyDescent="0.25">
      <c r="A80" s="104">
        <v>77</v>
      </c>
      <c r="B80" s="100" t="s">
        <v>155</v>
      </c>
      <c r="C80" s="80" t="s">
        <v>36</v>
      </c>
      <c r="D80" s="66">
        <v>380</v>
      </c>
      <c r="E80" s="70"/>
      <c r="F80" s="57"/>
      <c r="G80" s="85"/>
      <c r="H80" s="67"/>
      <c r="I80" s="128"/>
      <c r="J80" s="59"/>
      <c r="K80" s="59"/>
      <c r="L80" s="59"/>
      <c r="M80" s="59"/>
      <c r="N80" s="59"/>
    </row>
    <row r="81" spans="1:14" ht="56.25" customHeight="1" thickBot="1" x14ac:dyDescent="0.25">
      <c r="A81" s="104">
        <v>78</v>
      </c>
      <c r="B81" s="100" t="s">
        <v>156</v>
      </c>
      <c r="C81" s="80" t="s">
        <v>36</v>
      </c>
      <c r="D81" s="66">
        <v>100</v>
      </c>
      <c r="E81" s="70"/>
      <c r="F81" s="57"/>
      <c r="G81" s="85"/>
      <c r="H81" s="67"/>
      <c r="I81" s="128"/>
      <c r="J81" s="59"/>
      <c r="K81" s="59"/>
      <c r="L81" s="59"/>
      <c r="M81" s="59"/>
      <c r="N81" s="59"/>
    </row>
    <row r="82" spans="1:14" ht="35.450000000000003" customHeight="1" thickBot="1" x14ac:dyDescent="0.25">
      <c r="A82" s="104">
        <v>79</v>
      </c>
      <c r="B82" s="100" t="s">
        <v>157</v>
      </c>
      <c r="C82" s="80" t="s">
        <v>36</v>
      </c>
      <c r="D82" s="66">
        <v>100</v>
      </c>
      <c r="E82" s="74"/>
      <c r="F82" s="57"/>
      <c r="G82" s="85"/>
      <c r="H82" s="67"/>
      <c r="I82" s="128"/>
      <c r="J82" s="59"/>
      <c r="K82" s="59"/>
      <c r="L82" s="59"/>
      <c r="M82" s="59"/>
      <c r="N82" s="59"/>
    </row>
    <row r="83" spans="1:14" ht="31.7" customHeight="1" thickBot="1" x14ac:dyDescent="0.25">
      <c r="A83" s="104">
        <v>80</v>
      </c>
      <c r="B83" s="100" t="s">
        <v>158</v>
      </c>
      <c r="C83" s="80" t="s">
        <v>36</v>
      </c>
      <c r="D83" s="66">
        <v>25</v>
      </c>
      <c r="E83" s="85"/>
      <c r="F83" s="57"/>
      <c r="G83" s="85"/>
      <c r="H83" s="67"/>
      <c r="I83" s="128"/>
      <c r="J83" s="59"/>
      <c r="K83" s="59"/>
      <c r="L83" s="59"/>
      <c r="M83" s="59"/>
      <c r="N83" s="59"/>
    </row>
    <row r="84" spans="1:14" ht="31.7" customHeight="1" thickBot="1" x14ac:dyDescent="0.25">
      <c r="A84" s="104">
        <v>81</v>
      </c>
      <c r="B84" s="100" t="s">
        <v>159</v>
      </c>
      <c r="C84" s="80" t="s">
        <v>36</v>
      </c>
      <c r="D84" s="66">
        <v>355</v>
      </c>
      <c r="E84" s="85"/>
      <c r="F84" s="57"/>
      <c r="G84" s="85"/>
      <c r="H84" s="67"/>
      <c r="I84" s="128"/>
      <c r="J84" s="59"/>
      <c r="K84" s="59"/>
      <c r="L84" s="59"/>
      <c r="M84" s="59"/>
      <c r="N84" s="59"/>
    </row>
    <row r="85" spans="1:14" ht="31.7" customHeight="1" thickBot="1" x14ac:dyDescent="0.25">
      <c r="A85" s="104">
        <v>82</v>
      </c>
      <c r="B85" s="100" t="s">
        <v>160</v>
      </c>
      <c r="C85" s="80" t="s">
        <v>36</v>
      </c>
      <c r="D85" s="66">
        <v>65</v>
      </c>
      <c r="E85" s="63"/>
      <c r="F85" s="57"/>
      <c r="G85" s="85"/>
      <c r="H85" s="67"/>
      <c r="I85" s="128"/>
      <c r="J85" s="59"/>
      <c r="K85" s="59"/>
      <c r="L85" s="59"/>
      <c r="M85" s="59"/>
      <c r="N85" s="59"/>
    </row>
    <row r="86" spans="1:14" ht="30.75" customHeight="1" thickBot="1" x14ac:dyDescent="0.25">
      <c r="A86" s="104">
        <v>83</v>
      </c>
      <c r="B86" s="100" t="s">
        <v>161</v>
      </c>
      <c r="C86" s="80" t="s">
        <v>36</v>
      </c>
      <c r="D86" s="66">
        <v>65</v>
      </c>
      <c r="E86" s="73"/>
      <c r="F86" s="57"/>
      <c r="G86" s="85"/>
      <c r="H86" s="67"/>
      <c r="I86" s="128"/>
      <c r="J86" s="59"/>
      <c r="K86" s="59"/>
      <c r="L86" s="59"/>
      <c r="M86" s="59"/>
      <c r="N86" s="59"/>
    </row>
    <row r="87" spans="1:14" ht="30.75" customHeight="1" thickBot="1" x14ac:dyDescent="0.25">
      <c r="A87" s="104">
        <v>84</v>
      </c>
      <c r="B87" s="100" t="s">
        <v>162</v>
      </c>
      <c r="C87" s="80" t="s">
        <v>36</v>
      </c>
      <c r="D87" s="66">
        <v>85</v>
      </c>
      <c r="E87" s="6"/>
      <c r="F87" s="57"/>
      <c r="G87" s="85"/>
      <c r="H87" s="67"/>
      <c r="I87" s="128"/>
      <c r="J87" s="59"/>
      <c r="K87" s="59"/>
      <c r="L87" s="59"/>
      <c r="M87" s="59"/>
      <c r="N87" s="59"/>
    </row>
    <row r="88" spans="1:14" ht="30.75" customHeight="1" thickBot="1" x14ac:dyDescent="0.25">
      <c r="A88" s="104">
        <v>85</v>
      </c>
      <c r="B88" s="100" t="s">
        <v>163</v>
      </c>
      <c r="C88" s="80" t="s">
        <v>36</v>
      </c>
      <c r="D88" s="66">
        <v>100</v>
      </c>
      <c r="E88" s="6"/>
      <c r="F88" s="57"/>
      <c r="G88" s="85"/>
      <c r="H88" s="67"/>
      <c r="I88" s="128"/>
      <c r="J88" s="59"/>
      <c r="K88" s="59"/>
      <c r="L88" s="59"/>
      <c r="M88" s="59"/>
      <c r="N88" s="59"/>
    </row>
    <row r="89" spans="1:14" ht="45.75" thickBot="1" x14ac:dyDescent="0.25">
      <c r="A89" s="104">
        <v>86</v>
      </c>
      <c r="B89" s="100" t="s">
        <v>164</v>
      </c>
      <c r="C89" s="80" t="s">
        <v>36</v>
      </c>
      <c r="D89" s="66">
        <v>180</v>
      </c>
      <c r="E89" s="6"/>
      <c r="F89" s="57"/>
      <c r="G89" s="85"/>
      <c r="H89" s="67"/>
      <c r="I89" s="128"/>
      <c r="J89" s="59"/>
      <c r="K89" s="59"/>
      <c r="L89" s="59"/>
      <c r="M89" s="59"/>
      <c r="N89" s="59"/>
    </row>
    <row r="90" spans="1:14" ht="30.75" thickBot="1" x14ac:dyDescent="0.25">
      <c r="A90" s="104">
        <v>87</v>
      </c>
      <c r="B90" s="100" t="s">
        <v>165</v>
      </c>
      <c r="C90" s="80" t="s">
        <v>36</v>
      </c>
      <c r="D90" s="66">
        <v>60</v>
      </c>
      <c r="E90" s="63"/>
      <c r="F90" s="57"/>
      <c r="G90" s="85"/>
      <c r="H90" s="67"/>
      <c r="I90" s="128"/>
      <c r="J90" s="59"/>
      <c r="K90" s="59"/>
      <c r="L90" s="59"/>
      <c r="M90" s="59"/>
      <c r="N90" s="59"/>
    </row>
    <row r="91" spans="1:14" s="86" customFormat="1" ht="30.75" thickBot="1" x14ac:dyDescent="0.25">
      <c r="A91" s="104">
        <v>88</v>
      </c>
      <c r="B91" s="100" t="s">
        <v>166</v>
      </c>
      <c r="C91" s="65" t="s">
        <v>0</v>
      </c>
      <c r="D91" s="6">
        <v>8</v>
      </c>
      <c r="E91" s="6"/>
      <c r="F91" s="57"/>
      <c r="G91" s="85"/>
      <c r="H91" s="67"/>
      <c r="I91" s="128"/>
    </row>
    <row r="92" spans="1:14" ht="45" x14ac:dyDescent="0.2">
      <c r="A92" s="104">
        <v>89</v>
      </c>
      <c r="B92" s="100" t="s">
        <v>167</v>
      </c>
      <c r="C92" s="65" t="s">
        <v>0</v>
      </c>
      <c r="D92" s="72">
        <v>6</v>
      </c>
      <c r="E92" s="70"/>
      <c r="F92" s="57"/>
      <c r="G92" s="85"/>
      <c r="H92" s="67"/>
      <c r="I92" s="128"/>
      <c r="J92" s="59"/>
      <c r="K92" s="59"/>
      <c r="L92" s="59"/>
      <c r="M92" s="59"/>
      <c r="N92" s="59"/>
    </row>
    <row r="93" spans="1:14" ht="30" x14ac:dyDescent="0.2">
      <c r="A93" s="104">
        <v>90</v>
      </c>
      <c r="B93" s="100" t="s">
        <v>168</v>
      </c>
      <c r="C93" s="76" t="s">
        <v>0</v>
      </c>
      <c r="D93" s="87">
        <v>100</v>
      </c>
      <c r="E93" s="85"/>
      <c r="F93" s="85"/>
      <c r="G93" s="85"/>
      <c r="H93" s="84"/>
      <c r="I93" s="128"/>
      <c r="J93" s="59"/>
      <c r="K93" s="59"/>
      <c r="L93" s="59"/>
      <c r="M93" s="59"/>
      <c r="N93" s="59"/>
    </row>
    <row r="94" spans="1:14" ht="45" x14ac:dyDescent="0.2">
      <c r="A94" s="104">
        <v>91</v>
      </c>
      <c r="B94" s="100" t="s">
        <v>169</v>
      </c>
      <c r="C94" s="76" t="s">
        <v>36</v>
      </c>
      <c r="D94" s="87">
        <v>100</v>
      </c>
      <c r="E94" s="85"/>
      <c r="F94" s="85"/>
      <c r="G94" s="85"/>
      <c r="H94" s="84"/>
      <c r="I94" s="128"/>
      <c r="J94" s="59"/>
      <c r="K94" s="59"/>
      <c r="L94" s="59"/>
      <c r="M94" s="59"/>
      <c r="N94" s="59"/>
    </row>
    <row r="95" spans="1:14" ht="30.75" thickBot="1" x14ac:dyDescent="0.25">
      <c r="A95" s="104">
        <v>92</v>
      </c>
      <c r="B95" s="100" t="s">
        <v>170</v>
      </c>
      <c r="C95" s="76" t="s">
        <v>0</v>
      </c>
      <c r="D95" s="87">
        <v>4</v>
      </c>
      <c r="E95" s="85"/>
      <c r="F95" s="85"/>
      <c r="G95" s="85"/>
      <c r="H95" s="84"/>
      <c r="I95" s="128"/>
      <c r="J95" s="59"/>
      <c r="K95" s="59"/>
      <c r="L95" s="59"/>
      <c r="M95" s="59"/>
      <c r="N95" s="59"/>
    </row>
    <row r="96" spans="1:14" ht="30.75" thickBot="1" x14ac:dyDescent="0.25">
      <c r="A96" s="104">
        <v>93</v>
      </c>
      <c r="B96" s="107" t="s">
        <v>171</v>
      </c>
      <c r="C96" s="108" t="s">
        <v>0</v>
      </c>
      <c r="D96" s="109">
        <v>2</v>
      </c>
      <c r="E96" s="85"/>
      <c r="F96" s="85"/>
      <c r="G96" s="85"/>
      <c r="H96" s="84"/>
      <c r="I96" s="128"/>
      <c r="J96" s="59"/>
      <c r="K96" s="59"/>
      <c r="L96" s="59"/>
      <c r="M96" s="59"/>
      <c r="N96" s="59"/>
    </row>
    <row r="97" spans="2:14" ht="15.75" thickBot="1" x14ac:dyDescent="0.25">
      <c r="E97" s="88"/>
      <c r="F97" s="89">
        <f>SUM(F5:F96)</f>
        <v>0</v>
      </c>
      <c r="G97" s="89"/>
      <c r="H97" s="90"/>
      <c r="I97" s="129"/>
      <c r="J97" s="59"/>
      <c r="K97" s="59"/>
      <c r="L97" s="59"/>
      <c r="M97" s="59"/>
      <c r="N97" s="59"/>
    </row>
    <row r="98" spans="2:14" ht="225" x14ac:dyDescent="0.2">
      <c r="B98" s="91" t="s">
        <v>183</v>
      </c>
      <c r="C98" s="59"/>
      <c r="D98" s="59"/>
      <c r="E98" s="59"/>
      <c r="F98" s="59"/>
      <c r="G98" s="59"/>
      <c r="H98" s="92"/>
      <c r="I98" s="92"/>
      <c r="J98" s="59"/>
      <c r="K98" s="59"/>
      <c r="L98" s="59"/>
      <c r="M98" s="59"/>
      <c r="N98" s="59"/>
    </row>
    <row r="99" spans="2:14" ht="63.75" customHeight="1" x14ac:dyDescent="0.2">
      <c r="B99" s="106" t="s">
        <v>18</v>
      </c>
      <c r="C99" s="93"/>
      <c r="D99" s="93"/>
      <c r="E99" s="116"/>
      <c r="F99" s="116"/>
      <c r="G99" s="116"/>
      <c r="H99" s="116"/>
      <c r="I99" s="93"/>
      <c r="J99" s="59"/>
      <c r="K99" s="59"/>
      <c r="L99" s="59"/>
      <c r="M99" s="59"/>
      <c r="N99" s="59"/>
    </row>
    <row r="100" spans="2:14" x14ac:dyDescent="0.2">
      <c r="B100" s="94"/>
      <c r="C100" s="59"/>
      <c r="D100" s="59"/>
      <c r="E100" s="59"/>
      <c r="F100" s="59"/>
      <c r="G100" s="59"/>
      <c r="H100" s="92"/>
      <c r="I100" s="92"/>
      <c r="J100" s="59"/>
      <c r="K100" s="59"/>
      <c r="L100" s="59"/>
      <c r="M100" s="59"/>
      <c r="N100" s="59"/>
    </row>
    <row r="101" spans="2:14" x14ac:dyDescent="0.2">
      <c r="B101" s="94"/>
      <c r="C101" s="59"/>
      <c r="D101" s="59"/>
      <c r="E101" s="59"/>
      <c r="F101" s="59"/>
      <c r="G101" s="59"/>
      <c r="H101" s="92"/>
      <c r="I101" s="92"/>
      <c r="J101" s="59"/>
      <c r="K101" s="59"/>
      <c r="L101" s="59"/>
      <c r="M101" s="59"/>
      <c r="N101" s="59"/>
    </row>
    <row r="102" spans="2:14" x14ac:dyDescent="0.2">
      <c r="B102" s="94"/>
      <c r="C102" s="59"/>
      <c r="D102" s="59"/>
      <c r="E102" s="59"/>
      <c r="F102" s="59"/>
      <c r="G102" s="59"/>
      <c r="H102" s="92"/>
      <c r="I102" s="92"/>
      <c r="J102" s="59"/>
      <c r="K102" s="59"/>
      <c r="L102" s="59"/>
      <c r="M102" s="59"/>
      <c r="N102" s="59"/>
    </row>
    <row r="103" spans="2:14" x14ac:dyDescent="0.2">
      <c r="B103" s="94"/>
      <c r="C103" s="59"/>
      <c r="D103" s="59"/>
      <c r="E103" s="59"/>
      <c r="F103" s="59"/>
      <c r="G103" s="59"/>
      <c r="H103" s="92"/>
      <c r="I103" s="92"/>
      <c r="J103" s="59"/>
      <c r="K103" s="59"/>
      <c r="L103" s="59"/>
      <c r="M103" s="59"/>
      <c r="N103" s="59"/>
    </row>
    <row r="104" spans="2:14" x14ac:dyDescent="0.2">
      <c r="B104" s="94"/>
      <c r="C104" s="59"/>
      <c r="D104" s="59"/>
      <c r="E104" s="59"/>
      <c r="F104" s="59"/>
      <c r="G104" s="59"/>
      <c r="H104" s="92"/>
      <c r="I104" s="92"/>
      <c r="J104" s="59"/>
      <c r="K104" s="59"/>
      <c r="L104" s="59"/>
      <c r="M104" s="59"/>
      <c r="N104" s="59"/>
    </row>
    <row r="105" spans="2:14" x14ac:dyDescent="0.2">
      <c r="B105" s="94"/>
      <c r="C105" s="59"/>
      <c r="D105" s="59"/>
      <c r="E105" s="59"/>
      <c r="F105" s="59"/>
      <c r="G105" s="59"/>
      <c r="H105" s="92"/>
      <c r="I105" s="92"/>
      <c r="J105" s="59"/>
      <c r="K105" s="59"/>
      <c r="L105" s="59"/>
      <c r="M105" s="59"/>
      <c r="N105" s="59"/>
    </row>
    <row r="106" spans="2:14" x14ac:dyDescent="0.2">
      <c r="B106" s="59"/>
      <c r="C106" s="59"/>
      <c r="D106" s="59"/>
      <c r="E106" s="59"/>
      <c r="F106" s="59"/>
      <c r="G106" s="59"/>
      <c r="H106" s="92"/>
      <c r="I106" s="92"/>
      <c r="J106" s="59"/>
      <c r="K106" s="59"/>
      <c r="L106" s="59"/>
      <c r="M106" s="59"/>
      <c r="N106" s="59"/>
    </row>
    <row r="107" spans="2:14" x14ac:dyDescent="0.2">
      <c r="B107" s="59"/>
      <c r="C107" s="59"/>
      <c r="D107" s="59"/>
      <c r="E107" s="59"/>
      <c r="F107" s="59"/>
      <c r="G107" s="59"/>
      <c r="H107" s="92"/>
      <c r="I107" s="92"/>
      <c r="J107" s="59"/>
      <c r="K107" s="59"/>
      <c r="L107" s="59"/>
      <c r="M107" s="59"/>
      <c r="N107" s="59"/>
    </row>
    <row r="108" spans="2:14" x14ac:dyDescent="0.2">
      <c r="B108" s="59"/>
      <c r="C108" s="59"/>
      <c r="D108" s="59"/>
      <c r="E108" s="59"/>
      <c r="F108" s="59"/>
      <c r="G108" s="59"/>
      <c r="H108" s="92"/>
      <c r="I108" s="92"/>
      <c r="J108" s="59"/>
      <c r="K108" s="59"/>
      <c r="L108" s="59"/>
      <c r="M108" s="59"/>
      <c r="N108" s="59"/>
    </row>
    <row r="109" spans="2:14" x14ac:dyDescent="0.2">
      <c r="B109" s="59"/>
      <c r="C109" s="59"/>
      <c r="D109" s="59"/>
      <c r="E109" s="59"/>
      <c r="F109" s="59"/>
      <c r="G109" s="59"/>
      <c r="H109" s="92"/>
      <c r="I109" s="92"/>
      <c r="J109" s="59"/>
      <c r="K109" s="59"/>
      <c r="L109" s="59"/>
      <c r="M109" s="59"/>
      <c r="N109" s="59"/>
    </row>
    <row r="110" spans="2:14" x14ac:dyDescent="0.2">
      <c r="B110" s="59"/>
      <c r="C110" s="59"/>
      <c r="D110" s="59"/>
      <c r="E110" s="59"/>
      <c r="F110" s="59"/>
      <c r="G110" s="59"/>
      <c r="H110" s="92"/>
      <c r="I110" s="92"/>
      <c r="J110" s="59"/>
      <c r="K110" s="59"/>
      <c r="L110" s="59"/>
      <c r="M110" s="59"/>
      <c r="N110" s="59"/>
    </row>
    <row r="111" spans="2:14" x14ac:dyDescent="0.2">
      <c r="B111" s="59"/>
      <c r="C111" s="59"/>
      <c r="D111" s="59"/>
      <c r="E111" s="59"/>
      <c r="F111" s="59"/>
      <c r="G111" s="59"/>
      <c r="H111" s="92"/>
      <c r="I111" s="92"/>
      <c r="J111" s="59"/>
      <c r="K111" s="59"/>
      <c r="L111" s="59"/>
      <c r="M111" s="59"/>
      <c r="N111" s="59"/>
    </row>
    <row r="112" spans="2:14" x14ac:dyDescent="0.2">
      <c r="B112" s="59"/>
      <c r="C112" s="59"/>
      <c r="D112" s="59"/>
      <c r="E112" s="59"/>
      <c r="F112" s="59"/>
      <c r="G112" s="59"/>
      <c r="H112" s="92"/>
      <c r="I112" s="92"/>
      <c r="J112" s="59"/>
      <c r="K112" s="59"/>
      <c r="L112" s="59"/>
      <c r="M112" s="59"/>
      <c r="N112" s="59"/>
    </row>
    <row r="113" spans="2:14" x14ac:dyDescent="0.2">
      <c r="B113" s="59"/>
      <c r="C113" s="59"/>
      <c r="D113" s="59"/>
      <c r="E113" s="59"/>
      <c r="F113" s="59"/>
      <c r="G113" s="59"/>
      <c r="H113" s="92"/>
      <c r="I113" s="92"/>
      <c r="J113" s="59"/>
      <c r="K113" s="59"/>
      <c r="L113" s="59"/>
      <c r="M113" s="59"/>
      <c r="N113" s="59"/>
    </row>
    <row r="114" spans="2:14" x14ac:dyDescent="0.2">
      <c r="B114" s="59"/>
      <c r="C114" s="59"/>
      <c r="D114" s="59"/>
      <c r="E114" s="59"/>
      <c r="F114" s="59"/>
      <c r="G114" s="59"/>
      <c r="H114" s="92"/>
      <c r="I114" s="92"/>
      <c r="J114" s="59"/>
      <c r="K114" s="59"/>
      <c r="L114" s="59"/>
      <c r="M114" s="59"/>
      <c r="N114" s="59"/>
    </row>
    <row r="115" spans="2:14" x14ac:dyDescent="0.2">
      <c r="B115" s="59"/>
      <c r="C115" s="59"/>
      <c r="D115" s="59"/>
      <c r="E115" s="59"/>
      <c r="F115" s="59"/>
      <c r="G115" s="59"/>
      <c r="H115" s="92"/>
      <c r="I115" s="92"/>
      <c r="J115" s="59"/>
      <c r="K115" s="59"/>
      <c r="L115" s="59"/>
      <c r="M115" s="59"/>
      <c r="N115" s="59"/>
    </row>
    <row r="116" spans="2:14" x14ac:dyDescent="0.2">
      <c r="B116" s="59"/>
      <c r="C116" s="59"/>
      <c r="D116" s="59"/>
      <c r="E116" s="59"/>
      <c r="F116" s="59"/>
      <c r="G116" s="59"/>
      <c r="H116" s="92"/>
      <c r="I116" s="92"/>
      <c r="J116" s="59"/>
      <c r="K116" s="59"/>
      <c r="L116" s="59"/>
      <c r="M116" s="59"/>
      <c r="N116" s="59"/>
    </row>
    <row r="117" spans="2:14" x14ac:dyDescent="0.2">
      <c r="B117" s="59"/>
      <c r="C117" s="59"/>
      <c r="D117" s="59"/>
      <c r="E117" s="59"/>
      <c r="F117" s="59"/>
      <c r="G117" s="59"/>
      <c r="H117" s="92"/>
      <c r="I117" s="92"/>
      <c r="J117" s="59"/>
      <c r="K117" s="59"/>
      <c r="L117" s="59"/>
      <c r="M117" s="59"/>
      <c r="N117" s="59"/>
    </row>
    <row r="118" spans="2:14" x14ac:dyDescent="0.2">
      <c r="B118" s="59"/>
      <c r="C118" s="59"/>
      <c r="D118" s="59"/>
      <c r="E118" s="59"/>
      <c r="F118" s="59"/>
      <c r="G118" s="59"/>
      <c r="H118" s="92"/>
      <c r="I118" s="92"/>
      <c r="J118" s="59"/>
      <c r="K118" s="59"/>
      <c r="L118" s="59"/>
      <c r="M118" s="59"/>
      <c r="N118" s="59"/>
    </row>
    <row r="119" spans="2:14" x14ac:dyDescent="0.2">
      <c r="B119" s="59"/>
      <c r="C119" s="59"/>
      <c r="D119" s="59"/>
      <c r="E119" s="59"/>
      <c r="F119" s="59"/>
      <c r="G119" s="59"/>
      <c r="H119" s="92"/>
      <c r="I119" s="92"/>
      <c r="J119" s="59"/>
      <c r="K119" s="59"/>
      <c r="L119" s="59"/>
      <c r="M119" s="59"/>
      <c r="N119" s="59"/>
    </row>
    <row r="120" spans="2:14" x14ac:dyDescent="0.2">
      <c r="B120" s="59"/>
      <c r="C120" s="59"/>
      <c r="D120" s="59"/>
      <c r="E120" s="59"/>
      <c r="F120" s="59"/>
      <c r="G120" s="59"/>
      <c r="H120" s="92"/>
      <c r="I120" s="92"/>
      <c r="J120" s="59"/>
      <c r="K120" s="59"/>
      <c r="L120" s="59"/>
      <c r="M120" s="59"/>
      <c r="N120" s="59"/>
    </row>
    <row r="121" spans="2:14" x14ac:dyDescent="0.2">
      <c r="B121" s="59"/>
      <c r="C121" s="59"/>
      <c r="D121" s="59"/>
      <c r="E121" s="59"/>
      <c r="F121" s="59"/>
      <c r="G121" s="59"/>
      <c r="H121" s="92"/>
      <c r="I121" s="92"/>
      <c r="J121" s="59"/>
      <c r="K121" s="59"/>
      <c r="L121" s="59"/>
      <c r="M121" s="59"/>
      <c r="N121" s="59"/>
    </row>
    <row r="122" spans="2:14" x14ac:dyDescent="0.2">
      <c r="B122" s="59"/>
      <c r="C122" s="59"/>
      <c r="D122" s="59"/>
      <c r="E122" s="59"/>
      <c r="F122" s="59"/>
      <c r="G122" s="59"/>
      <c r="H122" s="92"/>
      <c r="I122" s="92"/>
      <c r="J122" s="59"/>
      <c r="K122" s="59"/>
      <c r="L122" s="59"/>
      <c r="M122" s="59"/>
      <c r="N122" s="59"/>
    </row>
    <row r="123" spans="2:14" x14ac:dyDescent="0.2">
      <c r="B123" s="59"/>
      <c r="C123" s="59"/>
      <c r="D123" s="59"/>
      <c r="E123" s="59"/>
      <c r="F123" s="59"/>
      <c r="G123" s="59"/>
      <c r="H123" s="92"/>
      <c r="I123" s="92"/>
      <c r="J123" s="59"/>
      <c r="K123" s="59"/>
      <c r="L123" s="59"/>
      <c r="M123" s="59"/>
      <c r="N123" s="59"/>
    </row>
    <row r="124" spans="2:14" x14ac:dyDescent="0.2">
      <c r="B124" s="59"/>
      <c r="C124" s="59"/>
      <c r="D124" s="59"/>
      <c r="E124" s="59"/>
      <c r="F124" s="59"/>
      <c r="G124" s="59"/>
      <c r="H124" s="92"/>
      <c r="I124" s="92"/>
      <c r="J124" s="59"/>
      <c r="K124" s="59"/>
      <c r="L124" s="59"/>
      <c r="M124" s="59"/>
      <c r="N124" s="59"/>
    </row>
    <row r="125" spans="2:14" x14ac:dyDescent="0.2">
      <c r="B125" s="59"/>
      <c r="C125" s="59"/>
      <c r="D125" s="59"/>
      <c r="E125" s="59"/>
      <c r="F125" s="59"/>
      <c r="G125" s="59"/>
      <c r="H125" s="92"/>
      <c r="I125" s="92"/>
      <c r="J125" s="59"/>
      <c r="K125" s="59"/>
      <c r="L125" s="59"/>
      <c r="M125" s="59"/>
      <c r="N125" s="59"/>
    </row>
    <row r="126" spans="2:14" x14ac:dyDescent="0.2">
      <c r="B126" s="59"/>
      <c r="C126" s="59"/>
      <c r="D126" s="59"/>
      <c r="E126" s="59"/>
      <c r="F126" s="59"/>
      <c r="G126" s="59"/>
      <c r="H126" s="92"/>
      <c r="I126" s="92"/>
      <c r="J126" s="59"/>
      <c r="K126" s="59"/>
      <c r="L126" s="59"/>
      <c r="M126" s="59"/>
      <c r="N126" s="59"/>
    </row>
    <row r="127" spans="2:14" x14ac:dyDescent="0.2">
      <c r="B127" s="59"/>
      <c r="C127" s="59"/>
      <c r="D127" s="59"/>
      <c r="E127" s="59"/>
      <c r="F127" s="59"/>
      <c r="G127" s="59"/>
      <c r="H127" s="92"/>
      <c r="I127" s="92"/>
      <c r="J127" s="59"/>
      <c r="K127" s="59"/>
      <c r="L127" s="59"/>
      <c r="M127" s="59"/>
      <c r="N127" s="59"/>
    </row>
    <row r="128" spans="2:14" x14ac:dyDescent="0.2">
      <c r="B128" s="59"/>
      <c r="C128" s="59"/>
      <c r="D128" s="59"/>
      <c r="E128" s="59"/>
      <c r="F128" s="59"/>
      <c r="G128" s="59"/>
      <c r="H128" s="92"/>
      <c r="I128" s="92"/>
      <c r="J128" s="59"/>
      <c r="K128" s="59"/>
      <c r="L128" s="59"/>
      <c r="M128" s="59"/>
      <c r="N128" s="59"/>
    </row>
    <row r="129" spans="2:14" x14ac:dyDescent="0.2">
      <c r="B129" s="59"/>
      <c r="C129" s="59"/>
      <c r="D129" s="59"/>
      <c r="E129" s="59"/>
      <c r="F129" s="59"/>
      <c r="G129" s="59"/>
      <c r="H129" s="92"/>
      <c r="I129" s="92"/>
      <c r="J129" s="59"/>
      <c r="K129" s="59"/>
      <c r="L129" s="59"/>
      <c r="M129" s="59"/>
      <c r="N129" s="59"/>
    </row>
    <row r="130" spans="2:14" x14ac:dyDescent="0.2">
      <c r="B130" s="59"/>
      <c r="C130" s="59"/>
      <c r="D130" s="59"/>
      <c r="E130" s="59"/>
      <c r="F130" s="59"/>
      <c r="G130" s="59"/>
      <c r="H130" s="92"/>
      <c r="I130" s="92"/>
      <c r="J130" s="59"/>
      <c r="K130" s="59"/>
      <c r="L130" s="59"/>
      <c r="M130" s="59"/>
      <c r="N130" s="59"/>
    </row>
    <row r="131" spans="2:14" x14ac:dyDescent="0.2">
      <c r="B131" s="59"/>
      <c r="C131" s="59"/>
      <c r="D131" s="59"/>
      <c r="E131" s="59"/>
      <c r="F131" s="59"/>
      <c r="G131" s="59"/>
      <c r="H131" s="92"/>
      <c r="I131" s="92"/>
      <c r="J131" s="59"/>
      <c r="K131" s="59"/>
      <c r="L131" s="59"/>
      <c r="M131" s="59"/>
      <c r="N131" s="59"/>
    </row>
    <row r="132" spans="2:14" x14ac:dyDescent="0.2">
      <c r="B132" s="59"/>
      <c r="C132" s="59"/>
      <c r="D132" s="59"/>
      <c r="E132" s="59"/>
      <c r="F132" s="59"/>
      <c r="G132" s="59"/>
      <c r="H132" s="92"/>
      <c r="I132" s="92"/>
      <c r="J132" s="59"/>
      <c r="K132" s="59"/>
      <c r="L132" s="59"/>
      <c r="M132" s="59"/>
      <c r="N132" s="59"/>
    </row>
    <row r="133" spans="2:14" x14ac:dyDescent="0.2">
      <c r="B133" s="59"/>
      <c r="C133" s="59"/>
      <c r="D133" s="59"/>
      <c r="E133" s="59"/>
      <c r="F133" s="59"/>
      <c r="G133" s="59"/>
      <c r="H133" s="92"/>
      <c r="I133" s="92"/>
      <c r="J133" s="59"/>
      <c r="K133" s="59"/>
      <c r="L133" s="59"/>
      <c r="M133" s="59"/>
      <c r="N133" s="59"/>
    </row>
    <row r="134" spans="2:14" x14ac:dyDescent="0.2">
      <c r="B134" s="59"/>
      <c r="C134" s="59"/>
      <c r="D134" s="59"/>
      <c r="E134" s="59"/>
      <c r="F134" s="59"/>
      <c r="G134" s="59"/>
      <c r="H134" s="92"/>
      <c r="I134" s="92"/>
      <c r="J134" s="59"/>
      <c r="K134" s="59"/>
      <c r="L134" s="59"/>
      <c r="M134" s="59"/>
      <c r="N134" s="59"/>
    </row>
    <row r="135" spans="2:14" x14ac:dyDescent="0.2">
      <c r="B135" s="59"/>
      <c r="C135" s="59"/>
      <c r="D135" s="59"/>
      <c r="E135" s="59"/>
      <c r="F135" s="59"/>
      <c r="G135" s="59"/>
      <c r="H135" s="92"/>
      <c r="I135" s="92"/>
      <c r="J135" s="59"/>
      <c r="K135" s="59"/>
      <c r="L135" s="59"/>
      <c r="M135" s="59"/>
      <c r="N135" s="59"/>
    </row>
    <row r="136" spans="2:14" x14ac:dyDescent="0.2">
      <c r="B136" s="59"/>
      <c r="C136" s="59"/>
      <c r="D136" s="59"/>
      <c r="E136" s="59"/>
      <c r="F136" s="59"/>
      <c r="G136" s="59"/>
      <c r="H136" s="92"/>
      <c r="I136" s="92"/>
      <c r="J136" s="59"/>
      <c r="K136" s="59"/>
      <c r="L136" s="59"/>
      <c r="M136" s="59"/>
      <c r="N136" s="59"/>
    </row>
    <row r="137" spans="2:14" x14ac:dyDescent="0.2">
      <c r="B137" s="59"/>
      <c r="C137" s="59"/>
      <c r="D137" s="59"/>
      <c r="E137" s="59"/>
      <c r="F137" s="59"/>
      <c r="G137" s="59"/>
      <c r="H137" s="92"/>
      <c r="I137" s="92"/>
      <c r="J137" s="59"/>
      <c r="K137" s="59"/>
      <c r="L137" s="59"/>
      <c r="M137" s="59"/>
      <c r="N137" s="59"/>
    </row>
    <row r="138" spans="2:14" x14ac:dyDescent="0.2">
      <c r="B138" s="59"/>
      <c r="C138" s="59"/>
      <c r="D138" s="59"/>
      <c r="E138" s="59"/>
      <c r="F138" s="59"/>
      <c r="G138" s="59"/>
      <c r="H138" s="92"/>
      <c r="I138" s="92"/>
      <c r="J138" s="59"/>
      <c r="K138" s="59"/>
      <c r="L138" s="59"/>
      <c r="M138" s="59"/>
      <c r="N138" s="59"/>
    </row>
    <row r="139" spans="2:14" x14ac:dyDescent="0.2">
      <c r="B139" s="59"/>
      <c r="C139" s="59"/>
      <c r="D139" s="59"/>
      <c r="E139" s="59"/>
      <c r="F139" s="59"/>
      <c r="G139" s="59"/>
      <c r="H139" s="92"/>
      <c r="I139" s="92"/>
      <c r="J139" s="59"/>
      <c r="K139" s="59"/>
      <c r="L139" s="59"/>
      <c r="M139" s="59"/>
      <c r="N139" s="59"/>
    </row>
    <row r="140" spans="2:14" x14ac:dyDescent="0.2">
      <c r="B140" s="59"/>
      <c r="C140" s="59"/>
      <c r="D140" s="59"/>
      <c r="E140" s="59"/>
      <c r="F140" s="59"/>
      <c r="G140" s="59"/>
      <c r="H140" s="92"/>
      <c r="I140" s="92"/>
      <c r="J140" s="59"/>
      <c r="K140" s="59"/>
      <c r="L140" s="59"/>
      <c r="M140" s="59"/>
      <c r="N140" s="59"/>
    </row>
    <row r="141" spans="2:14" x14ac:dyDescent="0.2">
      <c r="B141" s="59"/>
      <c r="C141" s="59"/>
      <c r="D141" s="59"/>
      <c r="E141" s="59"/>
      <c r="F141" s="59"/>
      <c r="G141" s="59"/>
      <c r="H141" s="92"/>
      <c r="I141" s="92"/>
      <c r="J141" s="59"/>
      <c r="K141" s="59"/>
      <c r="L141" s="59"/>
      <c r="M141" s="59"/>
      <c r="N141" s="59"/>
    </row>
    <row r="142" spans="2:14" x14ac:dyDescent="0.2">
      <c r="B142" s="59"/>
      <c r="C142" s="59"/>
      <c r="D142" s="59"/>
      <c r="E142" s="59"/>
      <c r="F142" s="59"/>
      <c r="G142" s="59"/>
      <c r="H142" s="92"/>
      <c r="I142" s="92"/>
      <c r="J142" s="59"/>
      <c r="K142" s="59"/>
      <c r="L142" s="59"/>
      <c r="M142" s="59"/>
      <c r="N142" s="59"/>
    </row>
    <row r="143" spans="2:14" x14ac:dyDescent="0.2">
      <c r="B143" s="59"/>
      <c r="C143" s="59"/>
      <c r="D143" s="59"/>
      <c r="E143" s="59"/>
      <c r="F143" s="59"/>
      <c r="G143" s="59"/>
      <c r="H143" s="92"/>
      <c r="I143" s="92"/>
      <c r="J143" s="59"/>
      <c r="K143" s="59"/>
      <c r="L143" s="59"/>
      <c r="M143" s="59"/>
      <c r="N143" s="59"/>
    </row>
    <row r="144" spans="2:14" x14ac:dyDescent="0.2">
      <c r="B144" s="59"/>
      <c r="C144" s="59"/>
      <c r="D144" s="59"/>
      <c r="E144" s="59"/>
      <c r="F144" s="59"/>
      <c r="G144" s="59"/>
      <c r="H144" s="92"/>
      <c r="I144" s="92"/>
      <c r="J144" s="59"/>
      <c r="K144" s="59"/>
      <c r="L144" s="59"/>
      <c r="M144" s="59"/>
      <c r="N144" s="59"/>
    </row>
    <row r="145" spans="2:14" x14ac:dyDescent="0.2">
      <c r="B145" s="59"/>
      <c r="C145" s="59"/>
      <c r="D145" s="59"/>
      <c r="E145" s="59"/>
      <c r="F145" s="59"/>
      <c r="G145" s="59"/>
      <c r="H145" s="92"/>
      <c r="I145" s="92"/>
      <c r="J145" s="59"/>
      <c r="K145" s="59"/>
      <c r="L145" s="59"/>
      <c r="M145" s="59"/>
      <c r="N145" s="59"/>
    </row>
    <row r="146" spans="2:14" x14ac:dyDescent="0.2">
      <c r="B146" s="59"/>
      <c r="C146" s="59"/>
      <c r="D146" s="59"/>
      <c r="E146" s="59"/>
      <c r="F146" s="59"/>
      <c r="G146" s="59"/>
      <c r="H146" s="92"/>
      <c r="I146" s="92"/>
      <c r="J146" s="59"/>
      <c r="K146" s="59"/>
      <c r="L146" s="59"/>
      <c r="M146" s="59"/>
      <c r="N146" s="59"/>
    </row>
    <row r="147" spans="2:14" x14ac:dyDescent="0.2">
      <c r="B147" s="59"/>
      <c r="C147" s="59"/>
      <c r="D147" s="59"/>
      <c r="E147" s="59"/>
      <c r="F147" s="59"/>
      <c r="G147" s="59"/>
      <c r="H147" s="92"/>
      <c r="I147" s="92"/>
      <c r="J147" s="59"/>
      <c r="K147" s="59"/>
      <c r="L147" s="59"/>
      <c r="M147" s="59"/>
      <c r="N147" s="59"/>
    </row>
    <row r="148" spans="2:14" x14ac:dyDescent="0.2">
      <c r="B148" s="59"/>
      <c r="C148" s="59"/>
      <c r="D148" s="59"/>
      <c r="E148" s="59"/>
      <c r="F148" s="59"/>
      <c r="G148" s="59"/>
      <c r="H148" s="92"/>
      <c r="I148" s="92"/>
      <c r="J148" s="59"/>
      <c r="K148" s="59"/>
      <c r="L148" s="59"/>
      <c r="M148" s="59"/>
      <c r="N148" s="59"/>
    </row>
    <row r="149" spans="2:14" x14ac:dyDescent="0.2">
      <c r="B149" s="59"/>
      <c r="C149" s="59"/>
      <c r="D149" s="59"/>
      <c r="E149" s="59"/>
      <c r="F149" s="59"/>
      <c r="G149" s="59"/>
      <c r="H149" s="92"/>
      <c r="I149" s="92"/>
      <c r="J149" s="59"/>
      <c r="K149" s="59"/>
      <c r="L149" s="59"/>
      <c r="M149" s="59"/>
      <c r="N149" s="59"/>
    </row>
    <row r="150" spans="2:14" x14ac:dyDescent="0.2">
      <c r="B150" s="59"/>
      <c r="C150" s="59"/>
      <c r="D150" s="59"/>
      <c r="E150" s="59"/>
      <c r="F150" s="59"/>
      <c r="G150" s="59"/>
      <c r="H150" s="92"/>
      <c r="I150" s="92"/>
      <c r="J150" s="59"/>
      <c r="K150" s="59"/>
      <c r="L150" s="59"/>
      <c r="M150" s="59"/>
      <c r="N150" s="59"/>
    </row>
    <row r="151" spans="2:14" x14ac:dyDescent="0.2">
      <c r="B151" s="59"/>
      <c r="C151" s="59"/>
      <c r="D151" s="59"/>
      <c r="E151" s="59"/>
      <c r="F151" s="59"/>
      <c r="G151" s="59"/>
      <c r="H151" s="92"/>
      <c r="I151" s="92"/>
      <c r="J151" s="59"/>
      <c r="K151" s="59"/>
      <c r="L151" s="59"/>
      <c r="M151" s="59"/>
      <c r="N151" s="59"/>
    </row>
    <row r="152" spans="2:14" x14ac:dyDescent="0.2">
      <c r="B152" s="59"/>
      <c r="C152" s="59"/>
      <c r="D152" s="59"/>
      <c r="E152" s="59"/>
      <c r="F152" s="59"/>
      <c r="G152" s="59"/>
      <c r="H152" s="92"/>
      <c r="I152" s="92"/>
      <c r="J152" s="59"/>
      <c r="K152" s="59"/>
      <c r="L152" s="59"/>
      <c r="M152" s="59"/>
      <c r="N152" s="59"/>
    </row>
    <row r="153" spans="2:14" x14ac:dyDescent="0.2">
      <c r="B153" s="59"/>
      <c r="C153" s="59"/>
      <c r="D153" s="59"/>
      <c r="E153" s="59"/>
      <c r="F153" s="59"/>
      <c r="G153" s="59"/>
      <c r="H153" s="92"/>
      <c r="I153" s="92"/>
      <c r="J153" s="59"/>
      <c r="K153" s="59"/>
      <c r="L153" s="59"/>
      <c r="M153" s="59"/>
      <c r="N153" s="59"/>
    </row>
    <row r="154" spans="2:14" x14ac:dyDescent="0.2">
      <c r="B154" s="59"/>
      <c r="C154" s="59"/>
      <c r="D154" s="59"/>
      <c r="E154" s="59"/>
      <c r="F154" s="59"/>
      <c r="G154" s="59"/>
      <c r="H154" s="92"/>
      <c r="I154" s="92"/>
      <c r="J154" s="59"/>
      <c r="K154" s="59"/>
      <c r="L154" s="59"/>
      <c r="M154" s="59"/>
      <c r="N154" s="59"/>
    </row>
    <row r="155" spans="2:14" x14ac:dyDescent="0.2">
      <c r="B155" s="59"/>
      <c r="C155" s="59"/>
      <c r="D155" s="59"/>
      <c r="E155" s="59"/>
      <c r="F155" s="59"/>
      <c r="G155" s="59"/>
      <c r="H155" s="92"/>
      <c r="I155" s="92"/>
      <c r="J155" s="59"/>
      <c r="K155" s="59"/>
      <c r="L155" s="59"/>
      <c r="M155" s="59"/>
      <c r="N155" s="59"/>
    </row>
    <row r="156" spans="2:14" x14ac:dyDescent="0.2">
      <c r="B156" s="59"/>
      <c r="C156" s="59"/>
      <c r="D156" s="59"/>
      <c r="E156" s="59"/>
      <c r="F156" s="59"/>
      <c r="G156" s="59"/>
      <c r="H156" s="92"/>
      <c r="I156" s="92"/>
      <c r="J156" s="59"/>
      <c r="K156" s="59"/>
      <c r="L156" s="59"/>
      <c r="M156" s="59"/>
      <c r="N156" s="59"/>
    </row>
    <row r="157" spans="2:14" x14ac:dyDescent="0.2">
      <c r="B157" s="59"/>
      <c r="C157" s="59"/>
      <c r="D157" s="59"/>
      <c r="E157" s="59"/>
      <c r="F157" s="59"/>
      <c r="G157" s="59"/>
      <c r="H157" s="92"/>
      <c r="I157" s="92"/>
      <c r="J157" s="59"/>
      <c r="K157" s="59"/>
      <c r="L157" s="59"/>
      <c r="M157" s="59"/>
      <c r="N157" s="59"/>
    </row>
    <row r="158" spans="2:14" x14ac:dyDescent="0.2"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</row>
    <row r="159" spans="2:14" x14ac:dyDescent="0.2"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</row>
    <row r="160" spans="2:14" x14ac:dyDescent="0.2"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</row>
    <row r="161" spans="2:14" x14ac:dyDescent="0.2"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</row>
    <row r="162" spans="2:14" x14ac:dyDescent="0.2"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</row>
    <row r="163" spans="2:14" x14ac:dyDescent="0.2"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</row>
    <row r="164" spans="2:14" x14ac:dyDescent="0.2"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</row>
    <row r="165" spans="2:14" x14ac:dyDescent="0.2"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</row>
    <row r="166" spans="2:14" x14ac:dyDescent="0.2"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</row>
    <row r="167" spans="2:14" x14ac:dyDescent="0.2"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</row>
    <row r="168" spans="2:14" x14ac:dyDescent="0.2"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</row>
    <row r="169" spans="2:14" x14ac:dyDescent="0.2"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</row>
    <row r="170" spans="2:14" x14ac:dyDescent="0.2"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</row>
    <row r="171" spans="2:14" x14ac:dyDescent="0.2"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</row>
    <row r="172" spans="2:14" x14ac:dyDescent="0.2"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</row>
    <row r="173" spans="2:14" x14ac:dyDescent="0.2"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</row>
    <row r="174" spans="2:14" x14ac:dyDescent="0.2"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</row>
    <row r="175" spans="2:14" x14ac:dyDescent="0.2"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</row>
    <row r="176" spans="2:14" x14ac:dyDescent="0.2"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</row>
    <row r="177" spans="2:14" x14ac:dyDescent="0.2"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</row>
    <row r="178" spans="2:14" x14ac:dyDescent="0.2"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</row>
    <row r="179" spans="2:14" x14ac:dyDescent="0.2"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</row>
    <row r="180" spans="2:14" x14ac:dyDescent="0.2"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</row>
    <row r="181" spans="2:14" x14ac:dyDescent="0.2"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</row>
    <row r="182" spans="2:14" x14ac:dyDescent="0.2"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</row>
    <row r="183" spans="2:14" x14ac:dyDescent="0.2"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</row>
    <row r="184" spans="2:14" x14ac:dyDescent="0.2"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</row>
    <row r="185" spans="2:14" x14ac:dyDescent="0.2"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</row>
    <row r="186" spans="2:14" x14ac:dyDescent="0.2"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</row>
    <row r="187" spans="2:14" x14ac:dyDescent="0.2"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</row>
    <row r="188" spans="2:14" x14ac:dyDescent="0.2"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</row>
    <row r="189" spans="2:14" x14ac:dyDescent="0.2"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</row>
    <row r="190" spans="2:14" x14ac:dyDescent="0.2"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</row>
    <row r="191" spans="2:14" x14ac:dyDescent="0.2"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</row>
    <row r="192" spans="2:14" x14ac:dyDescent="0.2"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</row>
    <row r="193" spans="2:14" x14ac:dyDescent="0.2"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</row>
    <row r="194" spans="2:14" x14ac:dyDescent="0.2"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</row>
    <row r="195" spans="2:14" x14ac:dyDescent="0.2"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</row>
    <row r="196" spans="2:14" x14ac:dyDescent="0.2"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</row>
    <row r="197" spans="2:14" x14ac:dyDescent="0.2"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</row>
    <row r="198" spans="2:14" x14ac:dyDescent="0.2"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</row>
    <row r="199" spans="2:14" x14ac:dyDescent="0.2">
      <c r="B199" s="59"/>
      <c r="C199" s="59"/>
      <c r="D199" s="59"/>
      <c r="E199" s="59"/>
      <c r="F199" s="59"/>
      <c r="G199" s="59"/>
      <c r="H199" s="59"/>
      <c r="I199" s="59"/>
    </row>
    <row r="200" spans="2:14" x14ac:dyDescent="0.2">
      <c r="B200" s="59"/>
      <c r="C200" s="59"/>
      <c r="D200" s="59"/>
      <c r="E200" s="59"/>
      <c r="F200" s="59"/>
      <c r="G200" s="59"/>
      <c r="H200" s="59"/>
      <c r="I200" s="59"/>
    </row>
    <row r="201" spans="2:14" x14ac:dyDescent="0.2">
      <c r="B201" s="59"/>
      <c r="C201" s="59"/>
      <c r="D201" s="59"/>
      <c r="E201" s="59"/>
      <c r="F201" s="59"/>
      <c r="G201" s="59"/>
      <c r="H201" s="59"/>
      <c r="I201" s="59"/>
    </row>
    <row r="202" spans="2:14" x14ac:dyDescent="0.2">
      <c r="B202" s="59"/>
      <c r="C202" s="59"/>
      <c r="D202" s="59"/>
      <c r="E202" s="59"/>
      <c r="F202" s="59"/>
      <c r="G202" s="59"/>
      <c r="H202" s="59"/>
      <c r="I202" s="59"/>
    </row>
    <row r="203" spans="2:14" x14ac:dyDescent="0.2">
      <c r="B203" s="59"/>
      <c r="C203" s="59"/>
      <c r="D203" s="59"/>
      <c r="E203" s="59"/>
      <c r="F203" s="59"/>
      <c r="G203" s="59"/>
      <c r="H203" s="59"/>
      <c r="I203" s="59"/>
    </row>
    <row r="204" spans="2:14" x14ac:dyDescent="0.2">
      <c r="B204" s="59"/>
      <c r="C204" s="59"/>
      <c r="D204" s="59"/>
      <c r="E204" s="59"/>
      <c r="F204" s="59"/>
      <c r="G204" s="59"/>
      <c r="H204" s="59"/>
      <c r="I204" s="59"/>
    </row>
    <row r="205" spans="2:14" x14ac:dyDescent="0.2">
      <c r="B205" s="59"/>
      <c r="C205" s="59"/>
      <c r="D205" s="59"/>
      <c r="E205" s="59"/>
      <c r="F205" s="59"/>
      <c r="G205" s="59"/>
      <c r="H205" s="59"/>
      <c r="I205" s="59"/>
    </row>
    <row r="206" spans="2:14" x14ac:dyDescent="0.2">
      <c r="B206" s="59"/>
      <c r="C206" s="59"/>
      <c r="D206" s="59"/>
      <c r="E206" s="59"/>
      <c r="F206" s="59"/>
      <c r="G206" s="59"/>
      <c r="H206" s="59"/>
      <c r="I206" s="59"/>
    </row>
    <row r="207" spans="2:14" x14ac:dyDescent="0.2">
      <c r="B207" s="59"/>
      <c r="C207" s="59"/>
      <c r="D207" s="59"/>
      <c r="E207" s="59"/>
      <c r="F207" s="59"/>
      <c r="G207" s="59"/>
      <c r="H207" s="59"/>
      <c r="I207" s="59"/>
    </row>
    <row r="208" spans="2:14" x14ac:dyDescent="0.2">
      <c r="B208" s="59"/>
      <c r="C208" s="59"/>
      <c r="D208" s="59"/>
      <c r="E208" s="59"/>
      <c r="F208" s="59"/>
      <c r="G208" s="59"/>
      <c r="H208" s="59"/>
      <c r="I208" s="59"/>
    </row>
    <row r="209" spans="2:9" x14ac:dyDescent="0.2">
      <c r="B209" s="59"/>
      <c r="C209" s="59"/>
      <c r="D209" s="59"/>
      <c r="E209" s="59"/>
      <c r="F209" s="59"/>
      <c r="G209" s="59"/>
      <c r="H209" s="59"/>
      <c r="I209" s="59"/>
    </row>
    <row r="210" spans="2:9" x14ac:dyDescent="0.2">
      <c r="B210" s="59"/>
      <c r="C210" s="59"/>
      <c r="D210" s="59"/>
      <c r="E210" s="59"/>
      <c r="F210" s="59"/>
      <c r="G210" s="59"/>
      <c r="H210" s="59"/>
      <c r="I210" s="59"/>
    </row>
  </sheetData>
  <mergeCells count="1">
    <mergeCell ref="E99:H99"/>
  </mergeCells>
  <pageMargins left="0.25" right="0.25" top="0.19" bottom="0.17" header="0.16" footer="0.3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BCA5-4F26-4401-BAC6-4D8E9A20104B}">
  <dimension ref="A1:H47"/>
  <sheetViews>
    <sheetView tabSelected="1" workbookViewId="0">
      <selection activeCell="K14" sqref="K14"/>
    </sheetView>
  </sheetViews>
  <sheetFormatPr defaultRowHeight="12.75" x14ac:dyDescent="0.2"/>
  <cols>
    <col min="1" max="1" width="6.25" style="34" customWidth="1"/>
    <col min="2" max="2" width="32" style="34" customWidth="1"/>
    <col min="3" max="4" width="9" style="34"/>
    <col min="5" max="5" width="10.375" style="34" customWidth="1"/>
    <col min="6" max="6" width="9.625" style="34" customWidth="1"/>
    <col min="7" max="7" width="9" style="34" customWidth="1"/>
    <col min="8" max="8" width="13.75" style="34" customWidth="1"/>
    <col min="9" max="257" width="9" style="34"/>
    <col min="258" max="258" width="24.375" style="34" customWidth="1"/>
    <col min="259" max="260" width="9" style="34"/>
    <col min="261" max="261" width="10.375" style="34" customWidth="1"/>
    <col min="262" max="262" width="9.625" style="34" customWidth="1"/>
    <col min="263" max="263" width="9" style="34"/>
    <col min="264" max="264" width="12.125" style="34" customWidth="1"/>
    <col min="265" max="513" width="9" style="34"/>
    <col min="514" max="514" width="24.375" style="34" customWidth="1"/>
    <col min="515" max="516" width="9" style="34"/>
    <col min="517" max="517" width="10.375" style="34" customWidth="1"/>
    <col min="518" max="518" width="9.625" style="34" customWidth="1"/>
    <col min="519" max="519" width="9" style="34"/>
    <col min="520" max="520" width="12.125" style="34" customWidth="1"/>
    <col min="521" max="769" width="9" style="34"/>
    <col min="770" max="770" width="24.375" style="34" customWidth="1"/>
    <col min="771" max="772" width="9" style="34"/>
    <col min="773" max="773" width="10.375" style="34" customWidth="1"/>
    <col min="774" max="774" width="9.625" style="34" customWidth="1"/>
    <col min="775" max="775" width="9" style="34"/>
    <col min="776" max="776" width="12.125" style="34" customWidth="1"/>
    <col min="777" max="1025" width="9" style="34"/>
    <col min="1026" max="1026" width="24.375" style="34" customWidth="1"/>
    <col min="1027" max="1028" width="9" style="34"/>
    <col min="1029" max="1029" width="10.375" style="34" customWidth="1"/>
    <col min="1030" max="1030" width="9.625" style="34" customWidth="1"/>
    <col min="1031" max="1031" width="9" style="34"/>
    <col min="1032" max="1032" width="12.125" style="34" customWidth="1"/>
    <col min="1033" max="1281" width="9" style="34"/>
    <col min="1282" max="1282" width="24.375" style="34" customWidth="1"/>
    <col min="1283" max="1284" width="9" style="34"/>
    <col min="1285" max="1285" width="10.375" style="34" customWidth="1"/>
    <col min="1286" max="1286" width="9.625" style="34" customWidth="1"/>
    <col min="1287" max="1287" width="9" style="34"/>
    <col min="1288" max="1288" width="12.125" style="34" customWidth="1"/>
    <col min="1289" max="1537" width="9" style="34"/>
    <col min="1538" max="1538" width="24.375" style="34" customWidth="1"/>
    <col min="1539" max="1540" width="9" style="34"/>
    <col min="1541" max="1541" width="10.375" style="34" customWidth="1"/>
    <col min="1542" max="1542" width="9.625" style="34" customWidth="1"/>
    <col min="1543" max="1543" width="9" style="34"/>
    <col min="1544" max="1544" width="12.125" style="34" customWidth="1"/>
    <col min="1545" max="1793" width="9" style="34"/>
    <col min="1794" max="1794" width="24.375" style="34" customWidth="1"/>
    <col min="1795" max="1796" width="9" style="34"/>
    <col min="1797" max="1797" width="10.375" style="34" customWidth="1"/>
    <col min="1798" max="1798" width="9.625" style="34" customWidth="1"/>
    <col min="1799" max="1799" width="9" style="34"/>
    <col min="1800" max="1800" width="12.125" style="34" customWidth="1"/>
    <col min="1801" max="2049" width="9" style="34"/>
    <col min="2050" max="2050" width="24.375" style="34" customWidth="1"/>
    <col min="2051" max="2052" width="9" style="34"/>
    <col min="2053" max="2053" width="10.375" style="34" customWidth="1"/>
    <col min="2054" max="2054" width="9.625" style="34" customWidth="1"/>
    <col min="2055" max="2055" width="9" style="34"/>
    <col min="2056" max="2056" width="12.125" style="34" customWidth="1"/>
    <col min="2057" max="2305" width="9" style="34"/>
    <col min="2306" max="2306" width="24.375" style="34" customWidth="1"/>
    <col min="2307" max="2308" width="9" style="34"/>
    <col min="2309" max="2309" width="10.375" style="34" customWidth="1"/>
    <col min="2310" max="2310" width="9.625" style="34" customWidth="1"/>
    <col min="2311" max="2311" width="9" style="34"/>
    <col min="2312" max="2312" width="12.125" style="34" customWidth="1"/>
    <col min="2313" max="2561" width="9" style="34"/>
    <col min="2562" max="2562" width="24.375" style="34" customWidth="1"/>
    <col min="2563" max="2564" width="9" style="34"/>
    <col min="2565" max="2565" width="10.375" style="34" customWidth="1"/>
    <col min="2566" max="2566" width="9.625" style="34" customWidth="1"/>
    <col min="2567" max="2567" width="9" style="34"/>
    <col min="2568" max="2568" width="12.125" style="34" customWidth="1"/>
    <col min="2569" max="2817" width="9" style="34"/>
    <col min="2818" max="2818" width="24.375" style="34" customWidth="1"/>
    <col min="2819" max="2820" width="9" style="34"/>
    <col min="2821" max="2821" width="10.375" style="34" customWidth="1"/>
    <col min="2822" max="2822" width="9.625" style="34" customWidth="1"/>
    <col min="2823" max="2823" width="9" style="34"/>
    <col min="2824" max="2824" width="12.125" style="34" customWidth="1"/>
    <col min="2825" max="3073" width="9" style="34"/>
    <col min="3074" max="3074" width="24.375" style="34" customWidth="1"/>
    <col min="3075" max="3076" width="9" style="34"/>
    <col min="3077" max="3077" width="10.375" style="34" customWidth="1"/>
    <col min="3078" max="3078" width="9.625" style="34" customWidth="1"/>
    <col min="3079" max="3079" width="9" style="34"/>
    <col min="3080" max="3080" width="12.125" style="34" customWidth="1"/>
    <col min="3081" max="3329" width="9" style="34"/>
    <col min="3330" max="3330" width="24.375" style="34" customWidth="1"/>
    <col min="3331" max="3332" width="9" style="34"/>
    <col min="3333" max="3333" width="10.375" style="34" customWidth="1"/>
    <col min="3334" max="3334" width="9.625" style="34" customWidth="1"/>
    <col min="3335" max="3335" width="9" style="34"/>
    <col min="3336" max="3336" width="12.125" style="34" customWidth="1"/>
    <col min="3337" max="3585" width="9" style="34"/>
    <col min="3586" max="3586" width="24.375" style="34" customWidth="1"/>
    <col min="3587" max="3588" width="9" style="34"/>
    <col min="3589" max="3589" width="10.375" style="34" customWidth="1"/>
    <col min="3590" max="3590" width="9.625" style="34" customWidth="1"/>
    <col min="3591" max="3591" width="9" style="34"/>
    <col min="3592" max="3592" width="12.125" style="34" customWidth="1"/>
    <col min="3593" max="3841" width="9" style="34"/>
    <col min="3842" max="3842" width="24.375" style="34" customWidth="1"/>
    <col min="3843" max="3844" width="9" style="34"/>
    <col min="3845" max="3845" width="10.375" style="34" customWidth="1"/>
    <col min="3846" max="3846" width="9.625" style="34" customWidth="1"/>
    <col min="3847" max="3847" width="9" style="34"/>
    <col min="3848" max="3848" width="12.125" style="34" customWidth="1"/>
    <col min="3849" max="4097" width="9" style="34"/>
    <col min="4098" max="4098" width="24.375" style="34" customWidth="1"/>
    <col min="4099" max="4100" width="9" style="34"/>
    <col min="4101" max="4101" width="10.375" style="34" customWidth="1"/>
    <col min="4102" max="4102" width="9.625" style="34" customWidth="1"/>
    <col min="4103" max="4103" width="9" style="34"/>
    <col min="4104" max="4104" width="12.125" style="34" customWidth="1"/>
    <col min="4105" max="4353" width="9" style="34"/>
    <col min="4354" max="4354" width="24.375" style="34" customWidth="1"/>
    <col min="4355" max="4356" width="9" style="34"/>
    <col min="4357" max="4357" width="10.375" style="34" customWidth="1"/>
    <col min="4358" max="4358" width="9.625" style="34" customWidth="1"/>
    <col min="4359" max="4359" width="9" style="34"/>
    <col min="4360" max="4360" width="12.125" style="34" customWidth="1"/>
    <col min="4361" max="4609" width="9" style="34"/>
    <col min="4610" max="4610" width="24.375" style="34" customWidth="1"/>
    <col min="4611" max="4612" width="9" style="34"/>
    <col min="4613" max="4613" width="10.375" style="34" customWidth="1"/>
    <col min="4614" max="4614" width="9.625" style="34" customWidth="1"/>
    <col min="4615" max="4615" width="9" style="34"/>
    <col min="4616" max="4616" width="12.125" style="34" customWidth="1"/>
    <col min="4617" max="4865" width="9" style="34"/>
    <col min="4866" max="4866" width="24.375" style="34" customWidth="1"/>
    <col min="4867" max="4868" width="9" style="34"/>
    <col min="4869" max="4869" width="10.375" style="34" customWidth="1"/>
    <col min="4870" max="4870" width="9.625" style="34" customWidth="1"/>
    <col min="4871" max="4871" width="9" style="34"/>
    <col min="4872" max="4872" width="12.125" style="34" customWidth="1"/>
    <col min="4873" max="5121" width="9" style="34"/>
    <col min="5122" max="5122" width="24.375" style="34" customWidth="1"/>
    <col min="5123" max="5124" width="9" style="34"/>
    <col min="5125" max="5125" width="10.375" style="34" customWidth="1"/>
    <col min="5126" max="5126" width="9.625" style="34" customWidth="1"/>
    <col min="5127" max="5127" width="9" style="34"/>
    <col min="5128" max="5128" width="12.125" style="34" customWidth="1"/>
    <col min="5129" max="5377" width="9" style="34"/>
    <col min="5378" max="5378" width="24.375" style="34" customWidth="1"/>
    <col min="5379" max="5380" width="9" style="34"/>
    <col min="5381" max="5381" width="10.375" style="34" customWidth="1"/>
    <col min="5382" max="5382" width="9.625" style="34" customWidth="1"/>
    <col min="5383" max="5383" width="9" style="34"/>
    <col min="5384" max="5384" width="12.125" style="34" customWidth="1"/>
    <col min="5385" max="5633" width="9" style="34"/>
    <col min="5634" max="5634" width="24.375" style="34" customWidth="1"/>
    <col min="5635" max="5636" width="9" style="34"/>
    <col min="5637" max="5637" width="10.375" style="34" customWidth="1"/>
    <col min="5638" max="5638" width="9.625" style="34" customWidth="1"/>
    <col min="5639" max="5639" width="9" style="34"/>
    <col min="5640" max="5640" width="12.125" style="34" customWidth="1"/>
    <col min="5641" max="5889" width="9" style="34"/>
    <col min="5890" max="5890" width="24.375" style="34" customWidth="1"/>
    <col min="5891" max="5892" width="9" style="34"/>
    <col min="5893" max="5893" width="10.375" style="34" customWidth="1"/>
    <col min="5894" max="5894" width="9.625" style="34" customWidth="1"/>
    <col min="5895" max="5895" width="9" style="34"/>
    <col min="5896" max="5896" width="12.125" style="34" customWidth="1"/>
    <col min="5897" max="6145" width="9" style="34"/>
    <col min="6146" max="6146" width="24.375" style="34" customWidth="1"/>
    <col min="6147" max="6148" width="9" style="34"/>
    <col min="6149" max="6149" width="10.375" style="34" customWidth="1"/>
    <col min="6150" max="6150" width="9.625" style="34" customWidth="1"/>
    <col min="6151" max="6151" width="9" style="34"/>
    <col min="6152" max="6152" width="12.125" style="34" customWidth="1"/>
    <col min="6153" max="6401" width="9" style="34"/>
    <col min="6402" max="6402" width="24.375" style="34" customWidth="1"/>
    <col min="6403" max="6404" width="9" style="34"/>
    <col min="6405" max="6405" width="10.375" style="34" customWidth="1"/>
    <col min="6406" max="6406" width="9.625" style="34" customWidth="1"/>
    <col min="6407" max="6407" width="9" style="34"/>
    <col min="6408" max="6408" width="12.125" style="34" customWidth="1"/>
    <col min="6409" max="6657" width="9" style="34"/>
    <col min="6658" max="6658" width="24.375" style="34" customWidth="1"/>
    <col min="6659" max="6660" width="9" style="34"/>
    <col min="6661" max="6661" width="10.375" style="34" customWidth="1"/>
    <col min="6662" max="6662" width="9.625" style="34" customWidth="1"/>
    <col min="6663" max="6663" width="9" style="34"/>
    <col min="6664" max="6664" width="12.125" style="34" customWidth="1"/>
    <col min="6665" max="6913" width="9" style="34"/>
    <col min="6914" max="6914" width="24.375" style="34" customWidth="1"/>
    <col min="6915" max="6916" width="9" style="34"/>
    <col min="6917" max="6917" width="10.375" style="34" customWidth="1"/>
    <col min="6918" max="6918" width="9.625" style="34" customWidth="1"/>
    <col min="6919" max="6919" width="9" style="34"/>
    <col min="6920" max="6920" width="12.125" style="34" customWidth="1"/>
    <col min="6921" max="7169" width="9" style="34"/>
    <col min="7170" max="7170" width="24.375" style="34" customWidth="1"/>
    <col min="7171" max="7172" width="9" style="34"/>
    <col min="7173" max="7173" width="10.375" style="34" customWidth="1"/>
    <col min="7174" max="7174" width="9.625" style="34" customWidth="1"/>
    <col min="7175" max="7175" width="9" style="34"/>
    <col min="7176" max="7176" width="12.125" style="34" customWidth="1"/>
    <col min="7177" max="7425" width="9" style="34"/>
    <col min="7426" max="7426" width="24.375" style="34" customWidth="1"/>
    <col min="7427" max="7428" width="9" style="34"/>
    <col min="7429" max="7429" width="10.375" style="34" customWidth="1"/>
    <col min="7430" max="7430" width="9.625" style="34" customWidth="1"/>
    <col min="7431" max="7431" width="9" style="34"/>
    <col min="7432" max="7432" width="12.125" style="34" customWidth="1"/>
    <col min="7433" max="7681" width="9" style="34"/>
    <col min="7682" max="7682" width="24.375" style="34" customWidth="1"/>
    <col min="7683" max="7684" width="9" style="34"/>
    <col min="7685" max="7685" width="10.375" style="34" customWidth="1"/>
    <col min="7686" max="7686" width="9.625" style="34" customWidth="1"/>
    <col min="7687" max="7687" width="9" style="34"/>
    <col min="7688" max="7688" width="12.125" style="34" customWidth="1"/>
    <col min="7689" max="7937" width="9" style="34"/>
    <col min="7938" max="7938" width="24.375" style="34" customWidth="1"/>
    <col min="7939" max="7940" width="9" style="34"/>
    <col min="7941" max="7941" width="10.375" style="34" customWidth="1"/>
    <col min="7942" max="7942" width="9.625" style="34" customWidth="1"/>
    <col min="7943" max="7943" width="9" style="34"/>
    <col min="7944" max="7944" width="12.125" style="34" customWidth="1"/>
    <col min="7945" max="8193" width="9" style="34"/>
    <col min="8194" max="8194" width="24.375" style="34" customWidth="1"/>
    <col min="8195" max="8196" width="9" style="34"/>
    <col min="8197" max="8197" width="10.375" style="34" customWidth="1"/>
    <col min="8198" max="8198" width="9.625" style="34" customWidth="1"/>
    <col min="8199" max="8199" width="9" style="34"/>
    <col min="8200" max="8200" width="12.125" style="34" customWidth="1"/>
    <col min="8201" max="8449" width="9" style="34"/>
    <col min="8450" max="8450" width="24.375" style="34" customWidth="1"/>
    <col min="8451" max="8452" width="9" style="34"/>
    <col min="8453" max="8453" width="10.375" style="34" customWidth="1"/>
    <col min="8454" max="8454" width="9.625" style="34" customWidth="1"/>
    <col min="8455" max="8455" width="9" style="34"/>
    <col min="8456" max="8456" width="12.125" style="34" customWidth="1"/>
    <col min="8457" max="8705" width="9" style="34"/>
    <col min="8706" max="8706" width="24.375" style="34" customWidth="1"/>
    <col min="8707" max="8708" width="9" style="34"/>
    <col min="8709" max="8709" width="10.375" style="34" customWidth="1"/>
    <col min="8710" max="8710" width="9.625" style="34" customWidth="1"/>
    <col min="8711" max="8711" width="9" style="34"/>
    <col min="8712" max="8712" width="12.125" style="34" customWidth="1"/>
    <col min="8713" max="8961" width="9" style="34"/>
    <col min="8962" max="8962" width="24.375" style="34" customWidth="1"/>
    <col min="8963" max="8964" width="9" style="34"/>
    <col min="8965" max="8965" width="10.375" style="34" customWidth="1"/>
    <col min="8966" max="8966" width="9.625" style="34" customWidth="1"/>
    <col min="8967" max="8967" width="9" style="34"/>
    <col min="8968" max="8968" width="12.125" style="34" customWidth="1"/>
    <col min="8969" max="9217" width="9" style="34"/>
    <col min="9218" max="9218" width="24.375" style="34" customWidth="1"/>
    <col min="9219" max="9220" width="9" style="34"/>
    <col min="9221" max="9221" width="10.375" style="34" customWidth="1"/>
    <col min="9222" max="9222" width="9.625" style="34" customWidth="1"/>
    <col min="9223" max="9223" width="9" style="34"/>
    <col min="9224" max="9224" width="12.125" style="34" customWidth="1"/>
    <col min="9225" max="9473" width="9" style="34"/>
    <col min="9474" max="9474" width="24.375" style="34" customWidth="1"/>
    <col min="9475" max="9476" width="9" style="34"/>
    <col min="9477" max="9477" width="10.375" style="34" customWidth="1"/>
    <col min="9478" max="9478" width="9.625" style="34" customWidth="1"/>
    <col min="9479" max="9479" width="9" style="34"/>
    <col min="9480" max="9480" width="12.125" style="34" customWidth="1"/>
    <col min="9481" max="9729" width="9" style="34"/>
    <col min="9730" max="9730" width="24.375" style="34" customWidth="1"/>
    <col min="9731" max="9732" width="9" style="34"/>
    <col min="9733" max="9733" width="10.375" style="34" customWidth="1"/>
    <col min="9734" max="9734" width="9.625" style="34" customWidth="1"/>
    <col min="9735" max="9735" width="9" style="34"/>
    <col min="9736" max="9736" width="12.125" style="34" customWidth="1"/>
    <col min="9737" max="9985" width="9" style="34"/>
    <col min="9986" max="9986" width="24.375" style="34" customWidth="1"/>
    <col min="9987" max="9988" width="9" style="34"/>
    <col min="9989" max="9989" width="10.375" style="34" customWidth="1"/>
    <col min="9990" max="9990" width="9.625" style="34" customWidth="1"/>
    <col min="9991" max="9991" width="9" style="34"/>
    <col min="9992" max="9992" width="12.125" style="34" customWidth="1"/>
    <col min="9993" max="10241" width="9" style="34"/>
    <col min="10242" max="10242" width="24.375" style="34" customWidth="1"/>
    <col min="10243" max="10244" width="9" style="34"/>
    <col min="10245" max="10245" width="10.375" style="34" customWidth="1"/>
    <col min="10246" max="10246" width="9.625" style="34" customWidth="1"/>
    <col min="10247" max="10247" width="9" style="34"/>
    <col min="10248" max="10248" width="12.125" style="34" customWidth="1"/>
    <col min="10249" max="10497" width="9" style="34"/>
    <col min="10498" max="10498" width="24.375" style="34" customWidth="1"/>
    <col min="10499" max="10500" width="9" style="34"/>
    <col min="10501" max="10501" width="10.375" style="34" customWidth="1"/>
    <col min="10502" max="10502" width="9.625" style="34" customWidth="1"/>
    <col min="10503" max="10503" width="9" style="34"/>
    <col min="10504" max="10504" width="12.125" style="34" customWidth="1"/>
    <col min="10505" max="10753" width="9" style="34"/>
    <col min="10754" max="10754" width="24.375" style="34" customWidth="1"/>
    <col min="10755" max="10756" width="9" style="34"/>
    <col min="10757" max="10757" width="10.375" style="34" customWidth="1"/>
    <col min="10758" max="10758" width="9.625" style="34" customWidth="1"/>
    <col min="10759" max="10759" width="9" style="34"/>
    <col min="10760" max="10760" width="12.125" style="34" customWidth="1"/>
    <col min="10761" max="11009" width="9" style="34"/>
    <col min="11010" max="11010" width="24.375" style="34" customWidth="1"/>
    <col min="11011" max="11012" width="9" style="34"/>
    <col min="11013" max="11013" width="10.375" style="34" customWidth="1"/>
    <col min="11014" max="11014" width="9.625" style="34" customWidth="1"/>
    <col min="11015" max="11015" width="9" style="34"/>
    <col min="11016" max="11016" width="12.125" style="34" customWidth="1"/>
    <col min="11017" max="11265" width="9" style="34"/>
    <col min="11266" max="11266" width="24.375" style="34" customWidth="1"/>
    <col min="11267" max="11268" width="9" style="34"/>
    <col min="11269" max="11269" width="10.375" style="34" customWidth="1"/>
    <col min="11270" max="11270" width="9.625" style="34" customWidth="1"/>
    <col min="11271" max="11271" width="9" style="34"/>
    <col min="11272" max="11272" width="12.125" style="34" customWidth="1"/>
    <col min="11273" max="11521" width="9" style="34"/>
    <col min="11522" max="11522" width="24.375" style="34" customWidth="1"/>
    <col min="11523" max="11524" width="9" style="34"/>
    <col min="11525" max="11525" width="10.375" style="34" customWidth="1"/>
    <col min="11526" max="11526" width="9.625" style="34" customWidth="1"/>
    <col min="11527" max="11527" width="9" style="34"/>
    <col min="11528" max="11528" width="12.125" style="34" customWidth="1"/>
    <col min="11529" max="11777" width="9" style="34"/>
    <col min="11778" max="11778" width="24.375" style="34" customWidth="1"/>
    <col min="11779" max="11780" width="9" style="34"/>
    <col min="11781" max="11781" width="10.375" style="34" customWidth="1"/>
    <col min="11782" max="11782" width="9.625" style="34" customWidth="1"/>
    <col min="11783" max="11783" width="9" style="34"/>
    <col min="11784" max="11784" width="12.125" style="34" customWidth="1"/>
    <col min="11785" max="12033" width="9" style="34"/>
    <col min="12034" max="12034" width="24.375" style="34" customWidth="1"/>
    <col min="12035" max="12036" width="9" style="34"/>
    <col min="12037" max="12037" width="10.375" style="34" customWidth="1"/>
    <col min="12038" max="12038" width="9.625" style="34" customWidth="1"/>
    <col min="12039" max="12039" width="9" style="34"/>
    <col min="12040" max="12040" width="12.125" style="34" customWidth="1"/>
    <col min="12041" max="12289" width="9" style="34"/>
    <col min="12290" max="12290" width="24.375" style="34" customWidth="1"/>
    <col min="12291" max="12292" width="9" style="34"/>
    <col min="12293" max="12293" width="10.375" style="34" customWidth="1"/>
    <col min="12294" max="12294" width="9.625" style="34" customWidth="1"/>
    <col min="12295" max="12295" width="9" style="34"/>
    <col min="12296" max="12296" width="12.125" style="34" customWidth="1"/>
    <col min="12297" max="12545" width="9" style="34"/>
    <col min="12546" max="12546" width="24.375" style="34" customWidth="1"/>
    <col min="12547" max="12548" width="9" style="34"/>
    <col min="12549" max="12549" width="10.375" style="34" customWidth="1"/>
    <col min="12550" max="12550" width="9.625" style="34" customWidth="1"/>
    <col min="12551" max="12551" width="9" style="34"/>
    <col min="12552" max="12552" width="12.125" style="34" customWidth="1"/>
    <col min="12553" max="12801" width="9" style="34"/>
    <col min="12802" max="12802" width="24.375" style="34" customWidth="1"/>
    <col min="12803" max="12804" width="9" style="34"/>
    <col min="12805" max="12805" width="10.375" style="34" customWidth="1"/>
    <col min="12806" max="12806" width="9.625" style="34" customWidth="1"/>
    <col min="12807" max="12807" width="9" style="34"/>
    <col min="12808" max="12808" width="12.125" style="34" customWidth="1"/>
    <col min="12809" max="13057" width="9" style="34"/>
    <col min="13058" max="13058" width="24.375" style="34" customWidth="1"/>
    <col min="13059" max="13060" width="9" style="34"/>
    <col min="13061" max="13061" width="10.375" style="34" customWidth="1"/>
    <col min="13062" max="13062" width="9.625" style="34" customWidth="1"/>
    <col min="13063" max="13063" width="9" style="34"/>
    <col min="13064" max="13064" width="12.125" style="34" customWidth="1"/>
    <col min="13065" max="13313" width="9" style="34"/>
    <col min="13314" max="13314" width="24.375" style="34" customWidth="1"/>
    <col min="13315" max="13316" width="9" style="34"/>
    <col min="13317" max="13317" width="10.375" style="34" customWidth="1"/>
    <col min="13318" max="13318" width="9.625" style="34" customWidth="1"/>
    <col min="13319" max="13319" width="9" style="34"/>
    <col min="13320" max="13320" width="12.125" style="34" customWidth="1"/>
    <col min="13321" max="13569" width="9" style="34"/>
    <col min="13570" max="13570" width="24.375" style="34" customWidth="1"/>
    <col min="13571" max="13572" width="9" style="34"/>
    <col min="13573" max="13573" width="10.375" style="34" customWidth="1"/>
    <col min="13574" max="13574" width="9.625" style="34" customWidth="1"/>
    <col min="13575" max="13575" width="9" style="34"/>
    <col min="13576" max="13576" width="12.125" style="34" customWidth="1"/>
    <col min="13577" max="13825" width="9" style="34"/>
    <col min="13826" max="13826" width="24.375" style="34" customWidth="1"/>
    <col min="13827" max="13828" width="9" style="34"/>
    <col min="13829" max="13829" width="10.375" style="34" customWidth="1"/>
    <col min="13830" max="13830" width="9.625" style="34" customWidth="1"/>
    <col min="13831" max="13831" width="9" style="34"/>
    <col min="13832" max="13832" width="12.125" style="34" customWidth="1"/>
    <col min="13833" max="14081" width="9" style="34"/>
    <col min="14082" max="14082" width="24.375" style="34" customWidth="1"/>
    <col min="14083" max="14084" width="9" style="34"/>
    <col min="14085" max="14085" width="10.375" style="34" customWidth="1"/>
    <col min="14086" max="14086" width="9.625" style="34" customWidth="1"/>
    <col min="14087" max="14087" width="9" style="34"/>
    <col min="14088" max="14088" width="12.125" style="34" customWidth="1"/>
    <col min="14089" max="14337" width="9" style="34"/>
    <col min="14338" max="14338" width="24.375" style="34" customWidth="1"/>
    <col min="14339" max="14340" width="9" style="34"/>
    <col min="14341" max="14341" width="10.375" style="34" customWidth="1"/>
    <col min="14342" max="14342" width="9.625" style="34" customWidth="1"/>
    <col min="14343" max="14343" width="9" style="34"/>
    <col min="14344" max="14344" width="12.125" style="34" customWidth="1"/>
    <col min="14345" max="14593" width="9" style="34"/>
    <col min="14594" max="14594" width="24.375" style="34" customWidth="1"/>
    <col min="14595" max="14596" width="9" style="34"/>
    <col min="14597" max="14597" width="10.375" style="34" customWidth="1"/>
    <col min="14598" max="14598" width="9.625" style="34" customWidth="1"/>
    <col min="14599" max="14599" width="9" style="34"/>
    <col min="14600" max="14600" width="12.125" style="34" customWidth="1"/>
    <col min="14601" max="14849" width="9" style="34"/>
    <col min="14850" max="14850" width="24.375" style="34" customWidth="1"/>
    <col min="14851" max="14852" width="9" style="34"/>
    <col min="14853" max="14853" width="10.375" style="34" customWidth="1"/>
    <col min="14854" max="14854" width="9.625" style="34" customWidth="1"/>
    <col min="14855" max="14855" width="9" style="34"/>
    <col min="14856" max="14856" width="12.125" style="34" customWidth="1"/>
    <col min="14857" max="15105" width="9" style="34"/>
    <col min="15106" max="15106" width="24.375" style="34" customWidth="1"/>
    <col min="15107" max="15108" width="9" style="34"/>
    <col min="15109" max="15109" width="10.375" style="34" customWidth="1"/>
    <col min="15110" max="15110" width="9.625" style="34" customWidth="1"/>
    <col min="15111" max="15111" width="9" style="34"/>
    <col min="15112" max="15112" width="12.125" style="34" customWidth="1"/>
    <col min="15113" max="15361" width="9" style="34"/>
    <col min="15362" max="15362" width="24.375" style="34" customWidth="1"/>
    <col min="15363" max="15364" width="9" style="34"/>
    <col min="15365" max="15365" width="10.375" style="34" customWidth="1"/>
    <col min="15366" max="15366" width="9.625" style="34" customWidth="1"/>
    <col min="15367" max="15367" width="9" style="34"/>
    <col min="15368" max="15368" width="12.125" style="34" customWidth="1"/>
    <col min="15369" max="15617" width="9" style="34"/>
    <col min="15618" max="15618" width="24.375" style="34" customWidth="1"/>
    <col min="15619" max="15620" width="9" style="34"/>
    <col min="15621" max="15621" width="10.375" style="34" customWidth="1"/>
    <col min="15622" max="15622" width="9.625" style="34" customWidth="1"/>
    <col min="15623" max="15623" width="9" style="34"/>
    <col min="15624" max="15624" width="12.125" style="34" customWidth="1"/>
    <col min="15625" max="15873" width="9" style="34"/>
    <col min="15874" max="15874" width="24.375" style="34" customWidth="1"/>
    <col min="15875" max="15876" width="9" style="34"/>
    <col min="15877" max="15877" width="10.375" style="34" customWidth="1"/>
    <col min="15878" max="15878" width="9.625" style="34" customWidth="1"/>
    <col min="15879" max="15879" width="9" style="34"/>
    <col min="15880" max="15880" width="12.125" style="34" customWidth="1"/>
    <col min="15881" max="16129" width="9" style="34"/>
    <col min="16130" max="16130" width="24.375" style="34" customWidth="1"/>
    <col min="16131" max="16132" width="9" style="34"/>
    <col min="16133" max="16133" width="10.375" style="34" customWidth="1"/>
    <col min="16134" max="16134" width="9.625" style="34" customWidth="1"/>
    <col min="16135" max="16135" width="9" style="34"/>
    <col min="16136" max="16136" width="12.125" style="34" customWidth="1"/>
    <col min="16137" max="16384" width="9" style="34"/>
  </cols>
  <sheetData>
    <row r="1" spans="1:8" x14ac:dyDescent="0.2">
      <c r="A1" s="117"/>
      <c r="B1" s="117"/>
      <c r="C1" s="117"/>
      <c r="D1" s="117"/>
      <c r="E1" s="117"/>
      <c r="F1" s="117"/>
      <c r="G1" s="117"/>
      <c r="H1" s="111"/>
    </row>
    <row r="2" spans="1:8" x14ac:dyDescent="0.2">
      <c r="A2" s="117"/>
      <c r="B2" s="117"/>
      <c r="C2" s="117"/>
      <c r="D2" s="117"/>
      <c r="E2" s="117"/>
      <c r="F2" s="117"/>
      <c r="G2" s="117"/>
      <c r="H2" s="111"/>
    </row>
    <row r="4" spans="1:8" x14ac:dyDescent="0.2">
      <c r="A4" s="33" t="s">
        <v>41</v>
      </c>
    </row>
    <row r="6" spans="1:8" ht="84" x14ac:dyDescent="0.2">
      <c r="A6" s="132" t="s">
        <v>13</v>
      </c>
      <c r="B6" s="132" t="s">
        <v>3</v>
      </c>
      <c r="C6" s="132" t="s">
        <v>14</v>
      </c>
      <c r="D6" s="132" t="s">
        <v>5</v>
      </c>
      <c r="E6" s="132" t="s">
        <v>15</v>
      </c>
      <c r="F6" s="132" t="s">
        <v>6</v>
      </c>
      <c r="G6" s="132" t="s">
        <v>16</v>
      </c>
      <c r="H6" s="132" t="s">
        <v>186</v>
      </c>
    </row>
    <row r="7" spans="1:8" x14ac:dyDescent="0.2">
      <c r="A7" s="132">
        <v>1</v>
      </c>
      <c r="B7" s="132">
        <v>2</v>
      </c>
      <c r="C7" s="132">
        <v>3</v>
      </c>
      <c r="D7" s="132">
        <v>4</v>
      </c>
      <c r="E7" s="132">
        <v>5</v>
      </c>
      <c r="F7" s="132" t="s">
        <v>7</v>
      </c>
      <c r="G7" s="132">
        <v>7</v>
      </c>
      <c r="H7" s="132">
        <v>8</v>
      </c>
    </row>
    <row r="8" spans="1:8" x14ac:dyDescent="0.2">
      <c r="A8" s="35">
        <v>1</v>
      </c>
      <c r="B8" s="133" t="s">
        <v>42</v>
      </c>
      <c r="C8" s="134" t="s">
        <v>43</v>
      </c>
      <c r="D8" s="135">
        <v>1035</v>
      </c>
      <c r="E8" s="42"/>
      <c r="F8" s="43"/>
      <c r="G8" s="44"/>
      <c r="H8" s="44"/>
    </row>
    <row r="9" spans="1:8" x14ac:dyDescent="0.2">
      <c r="A9" s="35">
        <v>2</v>
      </c>
      <c r="B9" s="133" t="s">
        <v>44</v>
      </c>
      <c r="C9" s="134" t="s">
        <v>43</v>
      </c>
      <c r="D9" s="135">
        <v>15</v>
      </c>
      <c r="E9" s="42"/>
      <c r="F9" s="43"/>
      <c r="G9" s="44"/>
      <c r="H9" s="44"/>
    </row>
    <row r="10" spans="1:8" x14ac:dyDescent="0.2">
      <c r="A10" s="35">
        <v>3</v>
      </c>
      <c r="B10" s="133" t="s">
        <v>45</v>
      </c>
      <c r="C10" s="134" t="s">
        <v>43</v>
      </c>
      <c r="D10" s="135">
        <v>75</v>
      </c>
      <c r="E10" s="42"/>
      <c r="F10" s="43"/>
      <c r="G10" s="44"/>
      <c r="H10" s="44"/>
    </row>
    <row r="11" spans="1:8" ht="38.25" x14ac:dyDescent="0.2">
      <c r="A11" s="35">
        <v>4</v>
      </c>
      <c r="B11" s="133" t="s">
        <v>50</v>
      </c>
      <c r="C11" s="134" t="s">
        <v>43</v>
      </c>
      <c r="D11" s="135">
        <v>25</v>
      </c>
      <c r="E11" s="42"/>
      <c r="F11" s="43"/>
      <c r="G11" s="44"/>
      <c r="H11" s="44"/>
    </row>
    <row r="12" spans="1:8" ht="38.25" x14ac:dyDescent="0.2">
      <c r="A12" s="35">
        <v>5</v>
      </c>
      <c r="B12" s="133" t="s">
        <v>51</v>
      </c>
      <c r="C12" s="134" t="s">
        <v>46</v>
      </c>
      <c r="D12" s="135">
        <v>355</v>
      </c>
      <c r="E12" s="42"/>
      <c r="F12" s="43"/>
      <c r="G12" s="44"/>
      <c r="H12" s="44"/>
    </row>
    <row r="13" spans="1:8" ht="38.25" x14ac:dyDescent="0.2">
      <c r="A13" s="35">
        <v>6</v>
      </c>
      <c r="B13" s="133" t="s">
        <v>52</v>
      </c>
      <c r="C13" s="134" t="s">
        <v>46</v>
      </c>
      <c r="D13" s="135">
        <v>300</v>
      </c>
      <c r="E13" s="42"/>
      <c r="F13" s="43"/>
      <c r="G13" s="44"/>
      <c r="H13" s="44"/>
    </row>
    <row r="14" spans="1:8" ht="153" x14ac:dyDescent="0.2">
      <c r="A14" s="35">
        <v>7</v>
      </c>
      <c r="B14" s="133" t="s">
        <v>53</v>
      </c>
      <c r="C14" s="134" t="s">
        <v>46</v>
      </c>
      <c r="D14" s="135">
        <v>370</v>
      </c>
      <c r="E14" s="42"/>
      <c r="F14" s="43"/>
      <c r="G14" s="44"/>
      <c r="H14" s="44"/>
    </row>
    <row r="15" spans="1:8" ht="102" x14ac:dyDescent="0.2">
      <c r="A15" s="35">
        <v>8</v>
      </c>
      <c r="B15" s="133" t="s">
        <v>54</v>
      </c>
      <c r="C15" s="134" t="s">
        <v>55</v>
      </c>
      <c r="D15" s="135">
        <v>75</v>
      </c>
      <c r="E15" s="42"/>
      <c r="F15" s="43"/>
      <c r="G15" s="44"/>
      <c r="H15" s="44"/>
    </row>
    <row r="16" spans="1:8" ht="153" x14ac:dyDescent="0.2">
      <c r="A16" s="35">
        <v>9</v>
      </c>
      <c r="B16" s="133" t="s">
        <v>56</v>
      </c>
      <c r="C16" s="134" t="s">
        <v>38</v>
      </c>
      <c r="D16" s="135">
        <v>50</v>
      </c>
      <c r="E16" s="42"/>
      <c r="F16" s="43"/>
      <c r="G16" s="44"/>
      <c r="H16" s="44"/>
    </row>
    <row r="17" spans="1:8" ht="102" x14ac:dyDescent="0.2">
      <c r="A17" s="35">
        <v>10</v>
      </c>
      <c r="B17" s="133" t="s">
        <v>57</v>
      </c>
      <c r="C17" s="134" t="s">
        <v>55</v>
      </c>
      <c r="D17" s="135">
        <v>60</v>
      </c>
      <c r="E17" s="42"/>
      <c r="F17" s="43"/>
      <c r="G17" s="44"/>
      <c r="H17" s="44"/>
    </row>
    <row r="18" spans="1:8" ht="165.75" x14ac:dyDescent="0.2">
      <c r="A18" s="35">
        <v>11</v>
      </c>
      <c r="B18" s="133" t="s">
        <v>58</v>
      </c>
      <c r="C18" s="134" t="s">
        <v>55</v>
      </c>
      <c r="D18" s="135">
        <v>55</v>
      </c>
      <c r="E18" s="42"/>
      <c r="F18" s="43"/>
      <c r="G18" s="44"/>
      <c r="H18" s="44"/>
    </row>
    <row r="19" spans="1:8" ht="76.5" x14ac:dyDescent="0.2">
      <c r="A19" s="35">
        <v>12</v>
      </c>
      <c r="B19" s="133" t="s">
        <v>59</v>
      </c>
      <c r="C19" s="134" t="s">
        <v>46</v>
      </c>
      <c r="D19" s="135">
        <v>650</v>
      </c>
      <c r="E19" s="42"/>
      <c r="F19" s="43"/>
      <c r="G19" s="44"/>
      <c r="H19" s="44"/>
    </row>
    <row r="20" spans="1:8" ht="76.5" x14ac:dyDescent="0.2">
      <c r="A20" s="35">
        <v>13</v>
      </c>
      <c r="B20" s="133" t="s">
        <v>60</v>
      </c>
      <c r="C20" s="134" t="s">
        <v>46</v>
      </c>
      <c r="D20" s="135">
        <v>200</v>
      </c>
      <c r="E20" s="42"/>
      <c r="F20" s="43"/>
      <c r="G20" s="44"/>
      <c r="H20" s="44"/>
    </row>
    <row r="21" spans="1:8" ht="76.5" x14ac:dyDescent="0.2">
      <c r="A21" s="35">
        <v>14</v>
      </c>
      <c r="B21" s="133" t="s">
        <v>61</v>
      </c>
      <c r="C21" s="134" t="s">
        <v>37</v>
      </c>
      <c r="D21" s="135">
        <v>150</v>
      </c>
      <c r="E21" s="42"/>
      <c r="F21" s="43"/>
      <c r="G21" s="44"/>
      <c r="H21" s="44"/>
    </row>
    <row r="22" spans="1:8" ht="76.5" x14ac:dyDescent="0.2">
      <c r="A22" s="35">
        <v>15</v>
      </c>
      <c r="B22" s="133" t="s">
        <v>62</v>
      </c>
      <c r="C22" s="134" t="s">
        <v>37</v>
      </c>
      <c r="D22" s="135">
        <v>700</v>
      </c>
      <c r="E22" s="42"/>
      <c r="F22" s="43"/>
      <c r="G22" s="44"/>
      <c r="H22" s="44"/>
    </row>
    <row r="23" spans="1:8" ht="89.25" x14ac:dyDescent="0.2">
      <c r="A23" s="35">
        <v>16</v>
      </c>
      <c r="B23" s="133" t="s">
        <v>63</v>
      </c>
      <c r="C23" s="134" t="s">
        <v>37</v>
      </c>
      <c r="D23" s="135">
        <v>250</v>
      </c>
      <c r="E23" s="42"/>
      <c r="F23" s="43"/>
      <c r="G23" s="44"/>
      <c r="H23" s="44"/>
    </row>
    <row r="24" spans="1:8" ht="114.75" x14ac:dyDescent="0.2">
      <c r="A24" s="35">
        <v>17</v>
      </c>
      <c r="B24" s="133" t="s">
        <v>64</v>
      </c>
      <c r="C24" s="134" t="s">
        <v>37</v>
      </c>
      <c r="D24" s="135">
        <v>11000</v>
      </c>
      <c r="E24" s="42"/>
      <c r="F24" s="43"/>
      <c r="G24" s="44"/>
      <c r="H24" s="44"/>
    </row>
    <row r="25" spans="1:8" ht="51" x14ac:dyDescent="0.2">
      <c r="A25" s="35">
        <v>18</v>
      </c>
      <c r="B25" s="133" t="s">
        <v>65</v>
      </c>
      <c r="C25" s="136" t="s">
        <v>46</v>
      </c>
      <c r="D25" s="135">
        <v>65</v>
      </c>
      <c r="E25" s="42"/>
      <c r="F25" s="43"/>
      <c r="G25" s="44"/>
      <c r="H25" s="44"/>
    </row>
    <row r="26" spans="1:8" ht="153" x14ac:dyDescent="0.2">
      <c r="A26" s="35">
        <v>19</v>
      </c>
      <c r="B26" s="133" t="s">
        <v>66</v>
      </c>
      <c r="C26" s="136" t="s">
        <v>36</v>
      </c>
      <c r="D26" s="135">
        <v>20000</v>
      </c>
      <c r="E26" s="42"/>
      <c r="F26" s="43"/>
      <c r="G26" s="44"/>
      <c r="H26" s="44"/>
    </row>
    <row r="27" spans="1:8" ht="63.75" x14ac:dyDescent="0.2">
      <c r="A27" s="35">
        <v>20</v>
      </c>
      <c r="B27" s="133" t="s">
        <v>67</v>
      </c>
      <c r="C27" s="136" t="s">
        <v>36</v>
      </c>
      <c r="D27" s="135">
        <v>10000</v>
      </c>
      <c r="E27" s="42"/>
      <c r="F27" s="43"/>
      <c r="G27" s="44"/>
      <c r="H27" s="44"/>
    </row>
    <row r="28" spans="1:8" ht="76.5" x14ac:dyDescent="0.2">
      <c r="A28" s="35">
        <v>21</v>
      </c>
      <c r="B28" s="133" t="s">
        <v>68</v>
      </c>
      <c r="C28" s="136" t="s">
        <v>43</v>
      </c>
      <c r="D28" s="135">
        <v>75</v>
      </c>
      <c r="E28" s="42"/>
      <c r="F28" s="43"/>
      <c r="G28" s="44"/>
      <c r="H28" s="44"/>
    </row>
    <row r="29" spans="1:8" ht="25.5" x14ac:dyDescent="0.2">
      <c r="A29" s="35">
        <v>22</v>
      </c>
      <c r="B29" s="133" t="s">
        <v>69</v>
      </c>
      <c r="C29" s="136" t="s">
        <v>55</v>
      </c>
      <c r="D29" s="135">
        <v>400</v>
      </c>
      <c r="E29" s="42"/>
      <c r="F29" s="43"/>
      <c r="G29" s="44"/>
      <c r="H29" s="44"/>
    </row>
    <row r="30" spans="1:8" ht="76.5" x14ac:dyDescent="0.2">
      <c r="A30" s="35">
        <v>23</v>
      </c>
      <c r="B30" s="133" t="s">
        <v>70</v>
      </c>
      <c r="C30" s="136" t="s">
        <v>36</v>
      </c>
      <c r="D30" s="135">
        <v>9600</v>
      </c>
      <c r="E30" s="42"/>
      <c r="F30" s="43"/>
      <c r="G30" s="44"/>
      <c r="H30" s="44"/>
    </row>
    <row r="31" spans="1:8" ht="76.5" x14ac:dyDescent="0.2">
      <c r="A31" s="35">
        <v>24</v>
      </c>
      <c r="B31" s="133" t="s">
        <v>71</v>
      </c>
      <c r="C31" s="136" t="s">
        <v>36</v>
      </c>
      <c r="D31" s="135">
        <v>6000</v>
      </c>
      <c r="E31" s="42"/>
      <c r="F31" s="43"/>
      <c r="G31" s="44"/>
      <c r="H31" s="44"/>
    </row>
    <row r="32" spans="1:8" ht="127.5" x14ac:dyDescent="0.2">
      <c r="A32" s="35">
        <v>25</v>
      </c>
      <c r="B32" s="133" t="s">
        <v>72</v>
      </c>
      <c r="C32" s="136" t="s">
        <v>0</v>
      </c>
      <c r="D32" s="135">
        <v>15</v>
      </c>
      <c r="E32" s="42"/>
      <c r="F32" s="43"/>
      <c r="G32" s="44"/>
      <c r="H32" s="44"/>
    </row>
    <row r="33" spans="1:8" ht="25.5" x14ac:dyDescent="0.2">
      <c r="A33" s="35">
        <v>26</v>
      </c>
      <c r="B33" s="133" t="s">
        <v>47</v>
      </c>
      <c r="C33" s="136" t="s">
        <v>43</v>
      </c>
      <c r="D33" s="135">
        <v>5</v>
      </c>
      <c r="E33" s="42"/>
      <c r="F33" s="43"/>
      <c r="G33" s="44"/>
      <c r="H33" s="44"/>
    </row>
    <row r="34" spans="1:8" ht="25.5" x14ac:dyDescent="0.2">
      <c r="A34" s="35">
        <v>27</v>
      </c>
      <c r="B34" s="133" t="s">
        <v>48</v>
      </c>
      <c r="C34" s="136" t="s">
        <v>0</v>
      </c>
      <c r="D34" s="135">
        <v>15</v>
      </c>
      <c r="E34" s="42"/>
      <c r="F34" s="43"/>
      <c r="G34" s="44"/>
      <c r="H34" s="44"/>
    </row>
    <row r="35" spans="1:8" ht="140.25" x14ac:dyDescent="0.2">
      <c r="A35" s="35">
        <v>28</v>
      </c>
      <c r="B35" s="133" t="s">
        <v>73</v>
      </c>
      <c r="C35" s="136" t="s">
        <v>36</v>
      </c>
      <c r="D35" s="135">
        <v>7500</v>
      </c>
      <c r="E35" s="42"/>
      <c r="F35" s="43"/>
      <c r="G35" s="44"/>
      <c r="H35" s="44"/>
    </row>
    <row r="36" spans="1:8" ht="38.25" x14ac:dyDescent="0.2">
      <c r="A36" s="35">
        <v>29</v>
      </c>
      <c r="B36" s="133" t="s">
        <v>74</v>
      </c>
      <c r="C36" s="136" t="s">
        <v>0</v>
      </c>
      <c r="D36" s="135">
        <v>425</v>
      </c>
      <c r="E36" s="42"/>
      <c r="F36" s="43"/>
      <c r="G36" s="44"/>
      <c r="H36" s="44"/>
    </row>
    <row r="37" spans="1:8" ht="25.5" x14ac:dyDescent="0.2">
      <c r="A37" s="35">
        <v>30</v>
      </c>
      <c r="B37" s="133" t="s">
        <v>75</v>
      </c>
      <c r="C37" s="136" t="s">
        <v>43</v>
      </c>
      <c r="D37" s="135">
        <v>30</v>
      </c>
      <c r="E37" s="42"/>
      <c r="F37" s="43"/>
      <c r="G37" s="44"/>
      <c r="H37" s="44"/>
    </row>
    <row r="38" spans="1:8" ht="38.25" x14ac:dyDescent="0.2">
      <c r="A38" s="35">
        <v>31</v>
      </c>
      <c r="B38" s="133" t="s">
        <v>76</v>
      </c>
      <c r="C38" s="136" t="s">
        <v>43</v>
      </c>
      <c r="D38" s="135">
        <v>55</v>
      </c>
      <c r="E38" s="42"/>
      <c r="F38" s="43"/>
      <c r="G38" s="44"/>
      <c r="H38" s="44"/>
    </row>
    <row r="39" spans="1:8" ht="38.25" customHeight="1" x14ac:dyDescent="0.2">
      <c r="A39" s="35">
        <v>32</v>
      </c>
      <c r="B39" s="133" t="s">
        <v>77</v>
      </c>
      <c r="C39" s="136" t="s">
        <v>36</v>
      </c>
      <c r="D39" s="135">
        <v>10000</v>
      </c>
      <c r="E39" s="45"/>
      <c r="F39" s="43"/>
      <c r="G39" s="46"/>
      <c r="H39" s="46"/>
    </row>
    <row r="40" spans="1:8" ht="38.25" customHeight="1" x14ac:dyDescent="0.2">
      <c r="A40" s="35">
        <v>33</v>
      </c>
      <c r="B40" s="133" t="s">
        <v>78</v>
      </c>
      <c r="C40" s="136" t="s">
        <v>36</v>
      </c>
      <c r="D40" s="135">
        <v>3000</v>
      </c>
      <c r="E40" s="45"/>
      <c r="F40" s="43"/>
      <c r="G40" s="46"/>
      <c r="H40" s="46"/>
    </row>
    <row r="41" spans="1:8" ht="38.25" customHeight="1" x14ac:dyDescent="0.2">
      <c r="A41" s="35">
        <v>34</v>
      </c>
      <c r="B41" s="133" t="s">
        <v>79</v>
      </c>
      <c r="C41" s="136" t="s">
        <v>43</v>
      </c>
      <c r="D41" s="135">
        <v>800</v>
      </c>
      <c r="E41" s="45"/>
      <c r="F41" s="43"/>
      <c r="G41" s="46"/>
      <c r="H41" s="46"/>
    </row>
    <row r="42" spans="1:8" ht="0.75" customHeight="1" x14ac:dyDescent="0.2">
      <c r="A42" s="35"/>
      <c r="B42" s="36"/>
      <c r="C42" s="137"/>
      <c r="D42" s="37"/>
      <c r="E42" s="38"/>
      <c r="F42" s="43" t="e">
        <f>#REF!/1.05</f>
        <v>#REF!</v>
      </c>
      <c r="G42" s="44"/>
      <c r="H42" s="44"/>
    </row>
    <row r="43" spans="1:8" ht="15" customHeight="1" x14ac:dyDescent="0.2">
      <c r="A43" s="132" t="s">
        <v>2</v>
      </c>
      <c r="B43" s="132"/>
      <c r="C43" s="132"/>
      <c r="D43" s="132"/>
      <c r="E43" s="132"/>
      <c r="F43" s="132">
        <f>SUM(F8:F41)</f>
        <v>0</v>
      </c>
      <c r="G43" s="132" t="s">
        <v>8</v>
      </c>
      <c r="H43" s="132"/>
    </row>
    <row r="44" spans="1:8" x14ac:dyDescent="0.2">
      <c r="B44" s="1"/>
    </row>
    <row r="45" spans="1:8" x14ac:dyDescent="0.2">
      <c r="B45" s="34" t="s">
        <v>18</v>
      </c>
    </row>
    <row r="46" spans="1:8" x14ac:dyDescent="0.2">
      <c r="B46" s="34" t="s">
        <v>49</v>
      </c>
    </row>
    <row r="47" spans="1:8" x14ac:dyDescent="0.2">
      <c r="B47" s="34" t="s">
        <v>182</v>
      </c>
    </row>
  </sheetData>
  <mergeCells count="1">
    <mergeCell ref="A1:G2"/>
  </mergeCells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375" defaultRowHeight="14.25" x14ac:dyDescent="0.2"/>
  <sheetData/>
  <phoneticPr fontId="0" type="noConversion"/>
  <pageMargins left="0.75000000000000011" right="0.75000000000000011" top="1.295669291338583" bottom="1.295669291338583" header="1" footer="1"/>
  <pageSetup paperSize="0" fitToWidth="0" fitToHeight="0" pageOrder="overThenDown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pakiet nr 1</vt:lpstr>
      <vt:lpstr>pakiet nr 2</vt:lpstr>
      <vt:lpstr>pakiet nr 3</vt:lpstr>
      <vt:lpstr>pakiet nr 4</vt:lpstr>
      <vt:lpstr>Arkusz3</vt:lpstr>
      <vt:lpstr>'pakiet nr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Bryk</dc:creator>
  <cp:lastModifiedBy>Marta Prościak</cp:lastModifiedBy>
  <cp:lastPrinted>2022-03-08T09:37:27Z</cp:lastPrinted>
  <dcterms:created xsi:type="dcterms:W3CDTF">2012-04-11T11:04:51Z</dcterms:created>
  <dcterms:modified xsi:type="dcterms:W3CDTF">2026-04-22T12:16:12Z</dcterms:modified>
</cp:coreProperties>
</file>